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6380" windowHeight="8136" tabRatio="500"/>
  </bookViews>
  <sheets>
    <sheet name="Приложение 3" sheetId="1" r:id="rId1"/>
  </sheets>
  <definedNames>
    <definedName name="Excel_BuiltIn_Print_Area" localSheetId="0">'Приложение 3'!$A$1:$G$4</definedName>
    <definedName name="_xlnm.Print_Area" localSheetId="0">'Приложение 3'!$A$1:$I$374</definedName>
  </definedNames>
  <calcPr calcId="145621" iterateDelta="1E-4"/>
  <extLst>
    <ext uri="smNativeData">
      <pm:revision xmlns:pm="smNativeData" day="1622117542" val="982" rev="124" revOS="4" revMin="124" revMax="0"/>
      <pm:docPrefs xmlns:pm="smNativeData" id="1622117542" fixedDigits="0" showNotice="1" showFrameBounds="1" autoChart="1" recalcOnPrint="1" recalcOnCopy="1" finalRounding="1" compatTextArt="1" tab="567" useDefinedPrintRange="1" printArea="currentSheet"/>
      <pm:compatibility xmlns:pm="smNativeData" id="1622117542" overlapCells="1"/>
      <pm:defCurrency xmlns:pm="smNativeData" id="1622117542"/>
    </ext>
  </extLst>
</workbook>
</file>

<file path=xl/calcChain.xml><?xml version="1.0" encoding="utf-8"?>
<calcChain xmlns="http://schemas.openxmlformats.org/spreadsheetml/2006/main">
  <c r="I374" i="1" l="1"/>
  <c r="H374" i="1"/>
  <c r="G374" i="1"/>
  <c r="F374" i="1"/>
  <c r="E374" i="1"/>
  <c r="D374" i="1"/>
  <c r="I370" i="1"/>
  <c r="H370" i="1"/>
  <c r="G370" i="1"/>
  <c r="F370" i="1"/>
  <c r="E370" i="1"/>
  <c r="D370" i="1"/>
  <c r="I366" i="1"/>
  <c r="H366" i="1"/>
  <c r="G366" i="1"/>
  <c r="F366" i="1"/>
  <c r="E366" i="1"/>
  <c r="D366" i="1"/>
  <c r="I362" i="1"/>
  <c r="H362" i="1"/>
  <c r="G362" i="1"/>
  <c r="F362" i="1"/>
  <c r="E362" i="1"/>
  <c r="D362" i="1"/>
  <c r="I358" i="1"/>
  <c r="H358" i="1"/>
  <c r="G358" i="1"/>
  <c r="F358" i="1"/>
  <c r="E358" i="1"/>
  <c r="D358" i="1"/>
  <c r="I354" i="1"/>
  <c r="H354" i="1"/>
  <c r="G354" i="1"/>
  <c r="F354" i="1"/>
  <c r="E354" i="1"/>
  <c r="D354" i="1"/>
  <c r="I346" i="1"/>
  <c r="H346" i="1"/>
  <c r="G346" i="1"/>
  <c r="F346" i="1"/>
  <c r="E346" i="1"/>
  <c r="D346" i="1"/>
  <c r="I342" i="1"/>
  <c r="H342" i="1"/>
  <c r="G342" i="1"/>
  <c r="F342" i="1"/>
  <c r="E342" i="1"/>
  <c r="D342" i="1"/>
  <c r="I338" i="1"/>
  <c r="H338" i="1"/>
  <c r="G338" i="1"/>
  <c r="F338" i="1"/>
  <c r="E338" i="1"/>
  <c r="D338" i="1"/>
  <c r="I329" i="1"/>
  <c r="H329" i="1"/>
  <c r="G329" i="1"/>
  <c r="F329" i="1"/>
  <c r="E329" i="1"/>
  <c r="D329" i="1"/>
  <c r="I325" i="1"/>
  <c r="H325" i="1"/>
  <c r="G325" i="1"/>
  <c r="F325" i="1"/>
  <c r="E325" i="1"/>
  <c r="D325" i="1"/>
  <c r="I321" i="1"/>
  <c r="H321" i="1"/>
  <c r="G321" i="1"/>
  <c r="F321" i="1"/>
  <c r="E321" i="1"/>
  <c r="D321" i="1"/>
  <c r="I317" i="1"/>
  <c r="H317" i="1"/>
  <c r="G317" i="1"/>
  <c r="F317" i="1"/>
  <c r="E317" i="1"/>
  <c r="D317" i="1"/>
  <c r="I313" i="1"/>
  <c r="H313" i="1"/>
  <c r="G313" i="1"/>
  <c r="F313" i="1"/>
  <c r="E313" i="1"/>
  <c r="D313" i="1"/>
  <c r="I309" i="1"/>
  <c r="H309" i="1"/>
  <c r="G309" i="1"/>
  <c r="F309" i="1"/>
  <c r="E309" i="1"/>
  <c r="D309" i="1"/>
  <c r="I301" i="1"/>
  <c r="H301" i="1"/>
  <c r="G301" i="1"/>
  <c r="F301" i="1"/>
  <c r="E301" i="1"/>
  <c r="D301" i="1"/>
  <c r="I297" i="1"/>
  <c r="H297" i="1"/>
  <c r="G297" i="1"/>
  <c r="F297" i="1"/>
  <c r="E297" i="1"/>
  <c r="D297" i="1"/>
  <c r="I293" i="1"/>
  <c r="H293" i="1"/>
  <c r="G293" i="1"/>
  <c r="F293" i="1"/>
  <c r="E293" i="1"/>
  <c r="D293" i="1"/>
  <c r="I284" i="1"/>
  <c r="H284" i="1"/>
  <c r="G284" i="1"/>
  <c r="F284" i="1"/>
  <c r="E284" i="1"/>
  <c r="D284" i="1"/>
  <c r="I280" i="1"/>
  <c r="H280" i="1"/>
  <c r="G280" i="1"/>
  <c r="F280" i="1"/>
  <c r="E280" i="1"/>
  <c r="D280" i="1"/>
  <c r="I276" i="1"/>
  <c r="H276" i="1"/>
  <c r="G276" i="1"/>
  <c r="F276" i="1"/>
  <c r="E276" i="1"/>
  <c r="D276" i="1"/>
  <c r="I272" i="1"/>
  <c r="H272" i="1"/>
  <c r="G272" i="1"/>
  <c r="F272" i="1"/>
  <c r="E272" i="1"/>
  <c r="D272" i="1"/>
  <c r="I268" i="1"/>
  <c r="H268" i="1"/>
  <c r="G268" i="1"/>
  <c r="F268" i="1"/>
  <c r="E268" i="1"/>
  <c r="D268" i="1"/>
  <c r="I264" i="1"/>
  <c r="H264" i="1"/>
  <c r="G264" i="1"/>
  <c r="F264" i="1"/>
  <c r="E264" i="1"/>
  <c r="D264" i="1"/>
  <c r="I256" i="1"/>
  <c r="H256" i="1"/>
  <c r="G256" i="1"/>
  <c r="F256" i="1"/>
  <c r="E256" i="1"/>
  <c r="D256" i="1"/>
  <c r="I252" i="1"/>
  <c r="H252" i="1"/>
  <c r="G252" i="1"/>
  <c r="F252" i="1"/>
  <c r="E252" i="1"/>
  <c r="D252" i="1"/>
  <c r="I248" i="1"/>
  <c r="H248" i="1"/>
  <c r="G248" i="1"/>
  <c r="F248" i="1"/>
  <c r="E248" i="1"/>
  <c r="D248" i="1"/>
  <c r="I235" i="1"/>
  <c r="H235" i="1"/>
  <c r="G235" i="1"/>
  <c r="F235" i="1"/>
  <c r="E235" i="1"/>
  <c r="D235" i="1"/>
  <c r="I227" i="1"/>
  <c r="H227" i="1"/>
  <c r="G227" i="1"/>
  <c r="F227" i="1"/>
  <c r="E227" i="1"/>
  <c r="D227" i="1"/>
  <c r="I219" i="1"/>
  <c r="H219" i="1"/>
  <c r="G219" i="1"/>
  <c r="F219" i="1"/>
  <c r="E219" i="1"/>
  <c r="D219" i="1"/>
  <c r="I211" i="1"/>
  <c r="H211" i="1"/>
  <c r="G211" i="1"/>
  <c r="F211" i="1"/>
  <c r="E211" i="1"/>
  <c r="D211" i="1"/>
  <c r="I350" i="1" l="1"/>
  <c r="H350" i="1"/>
  <c r="G350" i="1"/>
  <c r="F350" i="1"/>
  <c r="E350" i="1"/>
  <c r="D350" i="1"/>
  <c r="I305" i="1"/>
  <c r="H305" i="1"/>
  <c r="G305" i="1"/>
  <c r="F305" i="1"/>
  <c r="E305" i="1"/>
  <c r="D305" i="1"/>
  <c r="I258" i="1"/>
  <c r="H258" i="1"/>
  <c r="G258" i="1"/>
  <c r="F258" i="1"/>
  <c r="G260" i="1" s="1"/>
  <c r="E258" i="1"/>
  <c r="D258" i="1"/>
  <c r="C258" i="1"/>
  <c r="I239" i="1"/>
  <c r="H239" i="1"/>
  <c r="G239" i="1"/>
  <c r="F239" i="1"/>
  <c r="E239" i="1"/>
  <c r="D239" i="1"/>
  <c r="I231" i="1"/>
  <c r="H231" i="1"/>
  <c r="G231" i="1"/>
  <c r="F231" i="1"/>
  <c r="E231" i="1"/>
  <c r="D231" i="1"/>
  <c r="I223" i="1"/>
  <c r="H223" i="1"/>
  <c r="G223" i="1"/>
  <c r="F223" i="1"/>
  <c r="E223" i="1"/>
  <c r="D223" i="1"/>
  <c r="I215" i="1"/>
  <c r="H215" i="1"/>
  <c r="G215" i="1"/>
  <c r="F215" i="1"/>
  <c r="E215" i="1"/>
  <c r="D215" i="1"/>
  <c r="I207" i="1"/>
  <c r="H207" i="1"/>
  <c r="G207" i="1"/>
  <c r="F207" i="1"/>
  <c r="E207" i="1"/>
  <c r="D207" i="1"/>
  <c r="I203" i="1"/>
  <c r="H203" i="1"/>
  <c r="G203" i="1"/>
  <c r="F203" i="1"/>
  <c r="E203" i="1"/>
  <c r="D203" i="1"/>
  <c r="I194" i="1"/>
  <c r="H194" i="1"/>
  <c r="G194" i="1"/>
  <c r="F194" i="1"/>
  <c r="E194" i="1"/>
  <c r="D194" i="1"/>
  <c r="I190" i="1"/>
  <c r="H190" i="1"/>
  <c r="G190" i="1"/>
  <c r="F190" i="1"/>
  <c r="E190" i="1"/>
  <c r="D190" i="1"/>
  <c r="I186" i="1"/>
  <c r="H186" i="1"/>
  <c r="G186" i="1"/>
  <c r="F186" i="1"/>
  <c r="E186" i="1"/>
  <c r="D186" i="1"/>
  <c r="I182" i="1"/>
  <c r="H182" i="1"/>
  <c r="G182" i="1"/>
  <c r="F182" i="1"/>
  <c r="E182" i="1"/>
  <c r="D182" i="1"/>
  <c r="I178" i="1"/>
  <c r="H178" i="1"/>
  <c r="G178" i="1"/>
  <c r="F178" i="1"/>
  <c r="E178" i="1"/>
  <c r="D178" i="1"/>
  <c r="I174" i="1"/>
  <c r="H174" i="1"/>
  <c r="G174" i="1"/>
  <c r="F174" i="1"/>
  <c r="E174" i="1"/>
  <c r="D174" i="1"/>
  <c r="I170" i="1"/>
  <c r="H170" i="1"/>
  <c r="G170" i="1"/>
  <c r="F170" i="1"/>
  <c r="E170" i="1"/>
  <c r="D170" i="1"/>
  <c r="I166" i="1"/>
  <c r="H166" i="1"/>
  <c r="G166" i="1"/>
  <c r="F166" i="1"/>
  <c r="E166" i="1"/>
  <c r="D166" i="1"/>
  <c r="I162" i="1"/>
  <c r="H162" i="1"/>
  <c r="G162" i="1"/>
  <c r="F162" i="1"/>
  <c r="E162" i="1"/>
  <c r="D162" i="1"/>
  <c r="I147" i="1"/>
  <c r="H147" i="1"/>
  <c r="G147" i="1"/>
  <c r="F147" i="1"/>
  <c r="E147" i="1"/>
  <c r="D147" i="1"/>
  <c r="C147" i="1"/>
  <c r="I143" i="1"/>
  <c r="H143" i="1"/>
  <c r="G143" i="1"/>
  <c r="F143" i="1"/>
  <c r="E143" i="1"/>
  <c r="D143" i="1"/>
  <c r="C143" i="1"/>
  <c r="I139" i="1"/>
  <c r="H139" i="1"/>
  <c r="G139" i="1"/>
  <c r="F139" i="1"/>
  <c r="E139" i="1"/>
  <c r="D139" i="1"/>
  <c r="C139" i="1"/>
  <c r="I135" i="1"/>
  <c r="H135" i="1"/>
  <c r="G135" i="1"/>
  <c r="F135" i="1"/>
  <c r="E135" i="1"/>
  <c r="D135" i="1"/>
  <c r="C135" i="1"/>
  <c r="I131" i="1"/>
  <c r="H131" i="1"/>
  <c r="G131" i="1"/>
  <c r="F131" i="1"/>
  <c r="E131" i="1"/>
  <c r="D131" i="1"/>
  <c r="C131" i="1"/>
  <c r="I127" i="1"/>
  <c r="H127" i="1"/>
  <c r="G127" i="1"/>
  <c r="F127" i="1"/>
  <c r="E127" i="1"/>
  <c r="D127" i="1"/>
  <c r="C127" i="1"/>
  <c r="I123" i="1"/>
  <c r="H123" i="1"/>
  <c r="G123" i="1"/>
  <c r="F123" i="1"/>
  <c r="E123" i="1"/>
  <c r="D123" i="1"/>
  <c r="C123" i="1"/>
  <c r="I119" i="1"/>
  <c r="H119" i="1"/>
  <c r="G119" i="1"/>
  <c r="F119" i="1"/>
  <c r="E119" i="1"/>
  <c r="D119" i="1"/>
  <c r="C119" i="1"/>
  <c r="I115" i="1"/>
  <c r="H115" i="1"/>
  <c r="G115" i="1"/>
  <c r="F115" i="1"/>
  <c r="E115" i="1"/>
  <c r="D115" i="1"/>
  <c r="C115" i="1"/>
  <c r="I103" i="1"/>
  <c r="H103" i="1"/>
  <c r="G103" i="1"/>
  <c r="F103" i="1"/>
  <c r="E103" i="1"/>
  <c r="D103" i="1"/>
  <c r="I101" i="1"/>
  <c r="H101" i="1"/>
  <c r="G101" i="1"/>
  <c r="F101" i="1"/>
  <c r="E101" i="1"/>
  <c r="D101" i="1"/>
  <c r="I99" i="1"/>
  <c r="H99" i="1"/>
  <c r="G99" i="1"/>
  <c r="F99" i="1"/>
  <c r="E99" i="1"/>
  <c r="D99" i="1"/>
  <c r="I97" i="1"/>
  <c r="H97" i="1"/>
  <c r="G97" i="1"/>
  <c r="F97" i="1"/>
  <c r="E97" i="1"/>
  <c r="D97" i="1"/>
  <c r="I68" i="1"/>
  <c r="H68" i="1"/>
  <c r="G68" i="1"/>
  <c r="F68" i="1"/>
  <c r="E68" i="1"/>
  <c r="D68" i="1"/>
  <c r="C68" i="1"/>
  <c r="I67" i="1"/>
  <c r="H67" i="1"/>
  <c r="G67" i="1"/>
  <c r="F67" i="1"/>
  <c r="E67" i="1"/>
  <c r="D67" i="1"/>
  <c r="C67" i="1"/>
  <c r="I66" i="1"/>
  <c r="H66" i="1"/>
  <c r="G66" i="1"/>
  <c r="F66" i="1"/>
  <c r="E66" i="1"/>
  <c r="D66" i="1"/>
  <c r="C66" i="1"/>
  <c r="I65" i="1"/>
  <c r="H65" i="1"/>
  <c r="G65" i="1"/>
  <c r="F65" i="1"/>
  <c r="E65" i="1"/>
  <c r="D65" i="1"/>
  <c r="C65" i="1"/>
  <c r="I64" i="1"/>
  <c r="H64" i="1"/>
  <c r="G64" i="1"/>
  <c r="F64" i="1"/>
  <c r="E64" i="1"/>
  <c r="D64" i="1"/>
  <c r="C64" i="1"/>
  <c r="I63" i="1"/>
  <c r="H63" i="1"/>
  <c r="G63" i="1"/>
  <c r="F63" i="1"/>
  <c r="E63" i="1"/>
  <c r="D63" i="1"/>
  <c r="C63" i="1"/>
  <c r="I62" i="1"/>
  <c r="H62" i="1"/>
  <c r="G62" i="1"/>
  <c r="F62" i="1"/>
  <c r="E62" i="1"/>
  <c r="D62" i="1"/>
  <c r="C62" i="1"/>
  <c r="I61" i="1"/>
  <c r="H61" i="1"/>
  <c r="G61" i="1"/>
  <c r="F61" i="1"/>
  <c r="E61" i="1"/>
  <c r="D61" i="1"/>
  <c r="C61" i="1"/>
  <c r="I60" i="1"/>
  <c r="H60" i="1"/>
  <c r="G60" i="1"/>
  <c r="F60" i="1"/>
  <c r="E60" i="1"/>
  <c r="D60" i="1"/>
  <c r="C60" i="1"/>
  <c r="I59" i="1"/>
  <c r="H59" i="1"/>
  <c r="G59" i="1"/>
  <c r="F59" i="1"/>
  <c r="E59" i="1"/>
  <c r="D59" i="1"/>
  <c r="C59" i="1"/>
  <c r="H56" i="1"/>
  <c r="G56" i="1"/>
  <c r="F56" i="1"/>
  <c r="E56" i="1"/>
  <c r="I54" i="1"/>
  <c r="H54" i="1"/>
  <c r="G54" i="1"/>
  <c r="F54" i="1"/>
  <c r="E54" i="1"/>
  <c r="D54" i="1"/>
  <c r="C54" i="1"/>
  <c r="G8" i="1"/>
  <c r="E8" i="1"/>
  <c r="I20" i="1"/>
  <c r="H20" i="1"/>
  <c r="G20" i="1"/>
  <c r="F20" i="1"/>
  <c r="E20" i="1"/>
  <c r="D20" i="1"/>
  <c r="C20" i="1"/>
  <c r="I19" i="1"/>
  <c r="H19" i="1"/>
  <c r="G19" i="1"/>
  <c r="F19" i="1"/>
  <c r="E19" i="1"/>
  <c r="D19" i="1"/>
  <c r="C19" i="1"/>
  <c r="I18" i="1"/>
  <c r="H18" i="1"/>
  <c r="G18" i="1"/>
  <c r="F18" i="1"/>
  <c r="E18" i="1"/>
  <c r="D18" i="1"/>
  <c r="C18" i="1"/>
  <c r="I17" i="1"/>
  <c r="H17" i="1"/>
  <c r="G17" i="1"/>
  <c r="F17" i="1"/>
  <c r="E17" i="1"/>
  <c r="D17" i="1"/>
  <c r="C17" i="1"/>
  <c r="I16" i="1"/>
  <c r="H16" i="1"/>
  <c r="G16" i="1"/>
  <c r="F16" i="1"/>
  <c r="E16" i="1"/>
  <c r="D16" i="1"/>
  <c r="C16" i="1"/>
  <c r="I15" i="1"/>
  <c r="H15" i="1"/>
  <c r="G15" i="1"/>
  <c r="F15" i="1"/>
  <c r="E15" i="1"/>
  <c r="D15" i="1"/>
  <c r="C15" i="1"/>
  <c r="I14" i="1"/>
  <c r="H14" i="1"/>
  <c r="G14" i="1"/>
  <c r="F14" i="1"/>
  <c r="E14" i="1"/>
  <c r="D14" i="1"/>
  <c r="C14" i="1"/>
  <c r="I13" i="1"/>
  <c r="H13" i="1"/>
  <c r="G13" i="1"/>
  <c r="F13" i="1"/>
  <c r="E13" i="1"/>
  <c r="D13" i="1"/>
  <c r="C13" i="1"/>
  <c r="I12" i="1"/>
  <c r="H12" i="1"/>
  <c r="G12" i="1"/>
  <c r="F12" i="1"/>
  <c r="E12" i="1"/>
  <c r="D12" i="1"/>
  <c r="C12" i="1"/>
  <c r="I11" i="1"/>
  <c r="H11" i="1"/>
  <c r="G11" i="1"/>
  <c r="F11" i="1"/>
  <c r="E11" i="1"/>
  <c r="D11" i="1"/>
  <c r="C11" i="1"/>
  <c r="E260" i="1" l="1"/>
  <c r="I260" i="1"/>
  <c r="I8" i="1"/>
  <c r="D8" i="1"/>
  <c r="E9" i="1" s="1"/>
  <c r="F8" i="1"/>
  <c r="F9" i="1" s="1"/>
  <c r="H8" i="1"/>
  <c r="C8" i="1"/>
  <c r="D9" i="1"/>
  <c r="H9" i="1"/>
  <c r="D117" i="1"/>
  <c r="F117" i="1"/>
  <c r="H117" i="1"/>
  <c r="I117" i="1"/>
  <c r="E117" i="1"/>
  <c r="G117" i="1"/>
  <c r="D106" i="1"/>
  <c r="D108" i="1" s="1"/>
  <c r="D198" i="1"/>
  <c r="F198" i="1"/>
  <c r="H198" i="1"/>
  <c r="D260" i="1"/>
  <c r="F260" i="1"/>
  <c r="H260" i="1"/>
  <c r="E288" i="1"/>
  <c r="G288" i="1"/>
  <c r="I288" i="1"/>
  <c r="E333" i="1"/>
  <c r="G333" i="1"/>
  <c r="I333" i="1"/>
  <c r="E198" i="1"/>
  <c r="G198" i="1"/>
  <c r="I198" i="1"/>
  <c r="D288" i="1"/>
  <c r="F288" i="1"/>
  <c r="H288" i="1"/>
  <c r="D333" i="1"/>
  <c r="F333" i="1"/>
  <c r="H333" i="1"/>
  <c r="D243" i="1" l="1"/>
  <c r="F243" i="1"/>
  <c r="I9" i="1"/>
  <c r="H243" i="1"/>
  <c r="G9" i="1"/>
  <c r="I243" i="1"/>
  <c r="E243" i="1"/>
  <c r="G106" i="1"/>
  <c r="G108" i="1" s="1"/>
  <c r="G243" i="1"/>
  <c r="I106" i="1"/>
  <c r="I108" i="1" s="1"/>
  <c r="E106" i="1"/>
  <c r="E108" i="1" s="1"/>
  <c r="H106" i="1"/>
  <c r="H108" i="1" s="1"/>
  <c r="F106" i="1"/>
  <c r="F108" i="1" s="1"/>
</calcChain>
</file>

<file path=xl/sharedStrings.xml><?xml version="1.0" encoding="utf-8"?>
<sst xmlns="http://schemas.openxmlformats.org/spreadsheetml/2006/main" count="1045" uniqueCount="72">
  <si>
    <t>Показатели</t>
  </si>
  <si>
    <t>отчет</t>
  </si>
  <si>
    <t>оценка</t>
  </si>
  <si>
    <t>прогноз</t>
  </si>
  <si>
    <t>Число малых предприятий*</t>
  </si>
  <si>
    <t>единиц</t>
  </si>
  <si>
    <t>добыча полезных ископаемых</t>
  </si>
  <si>
    <t>обрабатывающие производства</t>
  </si>
  <si>
    <t xml:space="preserve">обеспечение электрической энергией, газом и паром, кондиционирование воздуха </t>
  </si>
  <si>
    <t>строительство</t>
  </si>
  <si>
    <t>сельское, лесное хозяйство, охота, рыболовство и рыбоводство</t>
  </si>
  <si>
    <t>транспортировка и хранение</t>
  </si>
  <si>
    <t xml:space="preserve"> деятельность в области информации и связи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</si>
  <si>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</si>
  <si>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</si>
  <si>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>прочие</t>
  </si>
  <si>
    <t>Число средних предприятий</t>
  </si>
  <si>
    <t>Количество ИП</t>
  </si>
  <si>
    <t>Среднесписочная численность работников малых предприятий* - всего</t>
  </si>
  <si>
    <t>тыс. человек</t>
  </si>
  <si>
    <t>деятельность в области информации и связи</t>
  </si>
  <si>
    <t>Среднесписочная численность работников средних предприятий - всего</t>
  </si>
  <si>
    <t>рублей</t>
  </si>
  <si>
    <t>в % к предыдущему году</t>
  </si>
  <si>
    <t>Оборот малых предприятий*- всего</t>
  </si>
  <si>
    <t>млн. рублей</t>
  </si>
  <si>
    <t xml:space="preserve"> в сопоставимых ценах</t>
  </si>
  <si>
    <t>в ценах соответствующих лет</t>
  </si>
  <si>
    <t>индекс-дефлятор</t>
  </si>
  <si>
    <t>в сопоставимых ценах</t>
  </si>
  <si>
    <t>обеспечение электрической энергией, газом и паром; кондиционирование воздуха</t>
  </si>
  <si>
    <t>Оборот средних предприятий</t>
  </si>
  <si>
    <t>обеспечение электрической энергией, газом и паром, кондиционирование воздуха</t>
  </si>
  <si>
    <t>Объем инвестиций малых предприятий*, всего</t>
  </si>
  <si>
    <t>операции с недвижимым имуществом, аренда и предоставление услуг</t>
  </si>
  <si>
    <t>Объем инвестиций средних предприятий, всего</t>
  </si>
  <si>
    <t>Малое и среднее предпринимательство</t>
  </si>
  <si>
    <t>Единица измерения</t>
  </si>
  <si>
    <t>Число малых и средних предприятий*</t>
  </si>
  <si>
    <t>Темп роста числа малых и средних предприятий, % к предыдущему году</t>
  </si>
  <si>
    <t>процентов</t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</si>
  <si>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</si>
  <si>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</si>
  <si>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</si>
  <si>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</si>
  <si>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t>Среднесписочная численность работников малых и средних предприятий* - всего</t>
  </si>
  <si>
    <t>х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</si>
  <si>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</si>
  <si>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</si>
  <si>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транспорт и связь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</si>
  <si>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</si>
  <si>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</si>
  <si>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</si>
  <si>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</si>
  <si>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</si>
  <si>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Оборот малых и средних предприятий*- всего</t>
  </si>
  <si>
    <t>Темп роста оборота малых и средних предприятий, % к предыдущему году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</si>
  <si>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</si>
  <si>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</si>
  <si>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</si>
  <si>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t>Объем инвестиций малых и средних предприятий*, всего</t>
  </si>
  <si>
    <t>сельское, лесное хозяйство, рыболовство и рыбоводство</t>
  </si>
  <si>
    <t>Темп роста численности малых и средних предприятий, % к предыдущему году (сравнение с данными "Темп роста численности занятых в сфере малого и среднего предпринимательства, включая индивидуальных предпринимателей и самозанятых" из Единого плана)</t>
  </si>
  <si>
    <t>в т.ч. по видам экономической деятельности
(справочно: разность между суммой по видам деятельности и показателем "Объем инвестиций малых и средних предприятий*, всего")</t>
  </si>
  <si>
    <t>в т.ч. по видам экономической деятельности
(справочно: разность между суммой по видам деятельности и показателем "Объем инвестиций малых предприятий*, всего")</t>
  </si>
  <si>
    <t>в т.ч. по видам экономической деятельности
(справочно: разность между суммой по видам деятельности и показателем "Объем инвестиций средних предприятий, всего")</t>
  </si>
  <si>
    <t>‒</t>
  </si>
  <si>
    <r>
      <t>Справочно (Единый план):</t>
    </r>
    <r>
      <rPr>
        <sz val="12"/>
        <rFont val="Times New Roman"/>
        <family val="1"/>
        <charset val="204"/>
      </rPr>
      <t xml:space="preserve"> Численность занятых в сфере малого и среднего предпринимательства, включая индивидуальных
предпринимателей и самозанятых, 2020 г. (факт), 2021 г. (оценка)</t>
    </r>
  </si>
  <si>
    <r>
      <rPr>
        <u/>
        <sz val="12"/>
        <rFont val="Times New Roman"/>
        <family val="1"/>
        <charset val="204"/>
      </rPr>
      <t>Справочно:</t>
    </r>
    <r>
      <rPr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</si>
  <si>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r>
      <rPr>
        <u/>
        <sz val="12"/>
        <rFont val="Times New Roman"/>
        <family val="1"/>
        <charset val="204"/>
      </rPr>
      <t>Справочный расчет (по данным Единого плана):</t>
    </r>
    <r>
      <rPr>
        <sz val="12"/>
        <rFont val="Times New Roman"/>
        <family val="1"/>
        <charset val="204"/>
      </rPr>
      <t xml:space="preserve"> Темп роста численности занятых в сфере малого и среднего предпринимательства, включая индивидуальных предпринимателей и самозанятых, % к предыдущему году</t>
    </r>
  </si>
  <si>
    <r>
      <rPr>
        <u/>
        <sz val="12"/>
        <rFont val="Times New Roman"/>
        <family val="1"/>
        <charset val="204"/>
      </rPr>
      <t>Справочный расчет:</t>
    </r>
    <r>
      <rPr>
        <sz val="12"/>
        <rFont val="Times New Roman"/>
        <family val="1"/>
        <charset val="204"/>
      </rPr>
      <t xml:space="preserve"> Соотношение темпа роста оборота малых и средних предприятий к темпу роста численности малых и средних предприятий</t>
    </r>
  </si>
  <si>
    <r>
      <t>Приложение № 3
к постановлению
Администрации
города Батайска
от</t>
    </r>
    <r>
      <rPr>
        <u/>
        <sz val="12"/>
        <color rgb="FF000000"/>
        <rFont val="Times New Roman"/>
        <family val="1"/>
        <charset val="204"/>
      </rPr>
      <t>25.08.2022</t>
    </r>
    <r>
      <rPr>
        <sz val="12"/>
        <color rgb="FF000000"/>
        <rFont val="Times New Roman"/>
        <family val="1"/>
        <charset val="204"/>
      </rPr>
      <t>№</t>
    </r>
    <r>
      <rPr>
        <u/>
        <sz val="12"/>
        <color rgb="FF000000"/>
        <rFont val="Times New Roman"/>
        <family val="1"/>
        <charset val="204"/>
      </rPr>
      <t>2426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</si>
</sst>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00"/>
    <numFmt numFmtId="169" formatCode="#,##0.0"/>
    <numFmt numFmtId="170" formatCode="#,##0.000"/>
    <numFmt numFmtId="171" formatCode="#,##0.0000"/>
    <numFmt numFmtId="172" formatCode="0.0"/>
  </numFmts>
  <fonts count="9" x14ac:knownFonts="1">
    <font>
      <sz val="10"/>
      <color rgb="FF00000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7" fontId="1" fillId="0" borderId="0" applyBorder="0" applyAlignment="0" applyProtection="0"/>
    <xf numFmtId="165" fontId="1" fillId="0" borderId="0" applyBorder="0" applyAlignment="0" applyProtection="0"/>
    <xf numFmtId="166" fontId="1" fillId="0" borderId="0" applyBorder="0" applyAlignment="0" applyProtection="0"/>
    <xf numFmtId="164" fontId="1" fillId="0" borderId="0" applyBorder="0" applyAlignment="0" applyProtection="0"/>
    <xf numFmtId="9" fontId="1" fillId="0" borderId="0" applyBorder="0" applyAlignment="0" applyProtection="0"/>
    <xf numFmtId="0" fontId="4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169" fontId="5" fillId="0" borderId="1" xfId="6" applyNumberFormat="1" applyFont="1" applyFill="1" applyBorder="1" applyAlignment="1" applyProtection="1">
      <alignment horizontal="center" vertical="center" wrapText="1"/>
    </xf>
    <xf numFmtId="170" fontId="5" fillId="0" borderId="1" xfId="6" applyNumberFormat="1" applyFont="1" applyFill="1" applyBorder="1" applyAlignment="1" applyProtection="1">
      <alignment horizontal="center" vertical="center" wrapText="1"/>
    </xf>
    <xf numFmtId="169" fontId="6" fillId="0" borderId="1" xfId="6" applyNumberFormat="1" applyFont="1" applyFill="1" applyBorder="1" applyAlignment="1" applyProtection="1">
      <alignment horizontal="center" vertical="center" wrapText="1"/>
    </xf>
    <xf numFmtId="169" fontId="5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171" fontId="6" fillId="0" borderId="1" xfId="6" applyNumberFormat="1" applyFont="1" applyFill="1" applyBorder="1" applyAlignment="1" applyProtection="1">
      <alignment horizontal="center" vertical="center" wrapText="1"/>
    </xf>
    <xf numFmtId="169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6" applyFont="1" applyFill="1" applyBorder="1" applyAlignment="1" applyProtection="1">
      <alignment horizontal="center"/>
    </xf>
    <xf numFmtId="0" fontId="5" fillId="0" borderId="1" xfId="6" applyFont="1" applyFill="1" applyBorder="1" applyAlignment="1" applyProtection="1">
      <alignment vertical="center" wrapText="1"/>
    </xf>
    <xf numFmtId="0" fontId="6" fillId="0" borderId="1" xfId="6" applyFont="1" applyFill="1" applyBorder="1" applyAlignment="1" applyProtection="1">
      <alignment vertical="center" wrapText="1"/>
    </xf>
    <xf numFmtId="0" fontId="5" fillId="0" borderId="1" xfId="6" applyFont="1" applyFill="1" applyBorder="1" applyAlignment="1" applyProtection="1">
      <alignment horizontal="center" vertical="center" wrapText="1"/>
    </xf>
    <xf numFmtId="0" fontId="5" fillId="0" borderId="1" xfId="6" applyFont="1" applyFill="1" applyBorder="1" applyAlignment="1" applyProtection="1">
      <alignment horizontal="right" vertical="center" wrapText="1"/>
    </xf>
    <xf numFmtId="0" fontId="6" fillId="0" borderId="1" xfId="6" applyFont="1" applyFill="1" applyBorder="1" applyAlignment="1" applyProtection="1">
      <alignment horizontal="center" vertical="center" wrapText="1"/>
    </xf>
    <xf numFmtId="0" fontId="6" fillId="0" borderId="1" xfId="6" applyFont="1" applyFill="1" applyBorder="1" applyAlignment="1" applyProtection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9" fontId="2" fillId="0" borderId="1" xfId="6" applyNumberFormat="1" applyFont="1" applyFill="1" applyBorder="1" applyAlignment="1" applyProtection="1">
      <alignment horizontal="center" vertical="center" wrapText="1"/>
      <protection locked="0"/>
    </xf>
    <xf numFmtId="169" fontId="6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6" applyFont="1" applyFill="1" applyBorder="1" applyAlignment="1" applyProtection="1">
      <alignment horizontal="justify" vertical="center" wrapText="1"/>
    </xf>
    <xf numFmtId="0" fontId="5" fillId="0" borderId="1" xfId="6" applyFont="1" applyFill="1" applyBorder="1" applyAlignment="1" applyProtection="1">
      <alignment horizontal="left" vertical="center" wrapText="1"/>
    </xf>
    <xf numFmtId="0" fontId="7" fillId="0" borderId="1" xfId="6" applyFont="1" applyFill="1" applyBorder="1" applyAlignment="1" applyProtection="1">
      <alignment vertical="center" wrapText="1"/>
    </xf>
    <xf numFmtId="172" fontId="5" fillId="0" borderId="1" xfId="6" applyNumberFormat="1" applyFont="1" applyFill="1" applyBorder="1" applyAlignment="1" applyProtection="1">
      <alignment horizontal="center" vertical="center" wrapText="1"/>
    </xf>
    <xf numFmtId="168" fontId="5" fillId="0" borderId="1" xfId="6" applyNumberFormat="1" applyFont="1" applyFill="1" applyBorder="1" applyAlignment="1" applyProtection="1">
      <alignment horizontal="center" vertical="center" wrapText="1"/>
    </xf>
    <xf numFmtId="170" fontId="6" fillId="0" borderId="1" xfId="6" applyNumberFormat="1" applyFont="1" applyFill="1" applyBorder="1" applyAlignment="1" applyProtection="1">
      <alignment horizontal="center" vertical="center" wrapText="1"/>
      <protection locked="0"/>
    </xf>
    <xf numFmtId="171" fontId="6" fillId="0" borderId="1" xfId="6" applyNumberFormat="1" applyFont="1" applyFill="1" applyBorder="1" applyAlignment="1" applyProtection="1">
      <alignment horizontal="center" vertical="center" wrapText="1"/>
      <protection locked="0"/>
    </xf>
    <xf numFmtId="170" fontId="2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6" applyNumberFormat="1" applyFont="1" applyFill="1" applyBorder="1" applyAlignment="1" applyProtection="1">
      <alignment horizontal="center" vertical="center" wrapText="1"/>
    </xf>
    <xf numFmtId="0" fontId="6" fillId="0" borderId="1" xfId="6" applyFont="1" applyFill="1" applyBorder="1" applyAlignment="1" applyProtection="1">
      <alignment horizontal="left" vertical="center" wrapText="1"/>
    </xf>
    <xf numFmtId="0" fontId="5" fillId="0" borderId="1" xfId="6" applyFont="1" applyFill="1" applyBorder="1" applyAlignment="1" applyProtection="1">
      <alignment horizontal="center" vertical="top" wrapText="1"/>
    </xf>
    <xf numFmtId="0" fontId="4" fillId="0" borderId="1" xfId="6" applyFont="1" applyFill="1" applyBorder="1" applyAlignment="1" applyProtection="1">
      <alignment horizontal="center"/>
    </xf>
    <xf numFmtId="169" fontId="6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1" xfId="6" applyFont="1" applyFill="1" applyBorder="1" applyAlignment="1" applyProtection="1">
      <alignment horizontal="left" vertical="center" wrapText="1"/>
    </xf>
    <xf numFmtId="0" fontId="6" fillId="0" borderId="1" xfId="6" applyFont="1" applyFill="1" applyBorder="1" applyAlignment="1" applyProtection="1">
      <alignment horizontal="center" vertical="top" wrapText="1"/>
    </xf>
    <xf numFmtId="0" fontId="6" fillId="0" borderId="1" xfId="6" applyFont="1" applyFill="1" applyBorder="1" applyAlignment="1" applyProtection="1">
      <alignment horizontal="center" vertical="center"/>
    </xf>
    <xf numFmtId="0" fontId="6" fillId="0" borderId="1" xfId="6" applyFont="1" applyFill="1" applyBorder="1" applyAlignment="1" applyProtection="1">
      <alignment horizontal="center" vertical="center" wrapText="1"/>
    </xf>
  </cellXfs>
  <cellStyles count="7">
    <cellStyle name="Денежный" xfId="3" builtinId="4" customBuiltin="1"/>
    <cellStyle name="Денежный [0]" xfId="4" builtinId="7" customBuiltin="1"/>
    <cellStyle name="Обычный" xfId="0" builtinId="0" customBuiltin="1"/>
    <cellStyle name="Обычный 2" xfId="6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622117542" count="1">
        <pm:charStyle name="Обычный" fontId="0" Id="1"/>
      </pm:charStyles>
      <pm:colors xmlns:pm="smNativeData" id="1622117542" count="1">
        <pm:color name="Цвет 24" rgb="FFFFCC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 Cyr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4"/>
  <sheetViews>
    <sheetView tabSelected="1" zoomScaleNormal="100" workbookViewId="0">
      <selection activeCell="A3" sqref="A3:I3"/>
    </sheetView>
  </sheetViews>
  <sheetFormatPr defaultColWidth="9.109375" defaultRowHeight="15.6" x14ac:dyDescent="0.25"/>
  <cols>
    <col min="1" max="1" width="42.44140625" style="2" customWidth="1"/>
    <col min="2" max="2" width="14.5546875" style="2" customWidth="1"/>
    <col min="3" max="6" width="9" style="1" bestFit="1" customWidth="1"/>
    <col min="7" max="7" width="8.109375" style="1" customWidth="1"/>
    <col min="8" max="8" width="9.6640625" style="3" customWidth="1"/>
    <col min="9" max="9" width="11.5546875" style="2" customWidth="1"/>
    <col min="10" max="16384" width="9.109375" style="2"/>
  </cols>
  <sheetData>
    <row r="1" spans="1:13" ht="90" customHeight="1" x14ac:dyDescent="0.25">
      <c r="A1" s="18"/>
      <c r="B1" s="18"/>
      <c r="C1" s="18"/>
      <c r="D1" s="18"/>
      <c r="E1" s="18"/>
      <c r="F1" s="19"/>
      <c r="G1" s="20"/>
      <c r="H1" s="38" t="s">
        <v>71</v>
      </c>
      <c r="I1" s="39"/>
      <c r="M1" s="8"/>
    </row>
    <row r="2" spans="1:13" x14ac:dyDescent="0.25">
      <c r="A2" s="18"/>
      <c r="B2" s="18"/>
      <c r="C2" s="18"/>
      <c r="D2" s="18"/>
      <c r="E2" s="18"/>
      <c r="F2" s="18"/>
      <c r="G2" s="18"/>
      <c r="H2" s="21"/>
      <c r="I2" s="20"/>
    </row>
    <row r="3" spans="1:13" ht="18.75" customHeight="1" x14ac:dyDescent="0.25">
      <c r="A3" s="40" t="s">
        <v>36</v>
      </c>
      <c r="B3" s="40"/>
      <c r="C3" s="40"/>
      <c r="D3" s="40"/>
      <c r="E3" s="40"/>
      <c r="F3" s="40"/>
      <c r="G3" s="40"/>
      <c r="H3" s="40"/>
      <c r="I3" s="40"/>
    </row>
    <row r="4" spans="1:13" x14ac:dyDescent="0.25">
      <c r="A4" s="18"/>
      <c r="B4" s="20"/>
      <c r="C4" s="18"/>
      <c r="D4" s="18"/>
      <c r="E4" s="18"/>
      <c r="F4" s="18"/>
      <c r="G4" s="18"/>
      <c r="H4" s="21"/>
      <c r="I4" s="20"/>
    </row>
    <row r="5" spans="1:13" x14ac:dyDescent="0.3">
      <c r="A5" s="43" t="s">
        <v>0</v>
      </c>
      <c r="B5" s="44" t="s">
        <v>37</v>
      </c>
      <c r="C5" s="11">
        <v>2019</v>
      </c>
      <c r="D5" s="11">
        <v>2020</v>
      </c>
      <c r="E5" s="11">
        <v>2021</v>
      </c>
      <c r="F5" s="11">
        <v>2022</v>
      </c>
      <c r="G5" s="11">
        <v>2023</v>
      </c>
      <c r="H5" s="11">
        <v>2024</v>
      </c>
      <c r="I5" s="11">
        <v>2025</v>
      </c>
    </row>
    <row r="6" spans="1:13" x14ac:dyDescent="0.3">
      <c r="A6" s="43"/>
      <c r="B6" s="44"/>
      <c r="C6" s="11" t="s">
        <v>1</v>
      </c>
      <c r="D6" s="11" t="s">
        <v>1</v>
      </c>
      <c r="E6" s="11" t="s">
        <v>1</v>
      </c>
      <c r="F6" s="11" t="s">
        <v>2</v>
      </c>
      <c r="G6" s="11" t="s">
        <v>3</v>
      </c>
      <c r="H6" s="11" t="s">
        <v>3</v>
      </c>
      <c r="I6" s="11" t="s">
        <v>3</v>
      </c>
    </row>
    <row r="7" spans="1:13" x14ac:dyDescent="0.25">
      <c r="A7" s="42"/>
      <c r="B7" s="42"/>
      <c r="C7" s="42"/>
      <c r="D7" s="42"/>
      <c r="E7" s="42"/>
      <c r="F7" s="42"/>
      <c r="G7" s="42"/>
      <c r="H7" s="42"/>
      <c r="I7" s="42"/>
    </row>
    <row r="8" spans="1:13" x14ac:dyDescent="0.25">
      <c r="A8" s="13" t="s">
        <v>38</v>
      </c>
      <c r="B8" s="14" t="s">
        <v>5</v>
      </c>
      <c r="C8" s="4">
        <f t="shared" ref="C8:I8" si="0">C22+C35</f>
        <v>1554</v>
      </c>
      <c r="D8" s="4">
        <f t="shared" si="0"/>
        <v>1497</v>
      </c>
      <c r="E8" s="4">
        <f t="shared" si="0"/>
        <v>1404</v>
      </c>
      <c r="F8" s="4">
        <f t="shared" si="0"/>
        <v>1413</v>
      </c>
      <c r="G8" s="4">
        <f t="shared" si="0"/>
        <v>1425</v>
      </c>
      <c r="H8" s="4">
        <f t="shared" si="0"/>
        <v>1440</v>
      </c>
      <c r="I8" s="4">
        <f t="shared" si="0"/>
        <v>1461</v>
      </c>
    </row>
    <row r="9" spans="1:13" ht="31.2" x14ac:dyDescent="0.25">
      <c r="A9" s="13" t="s">
        <v>39</v>
      </c>
      <c r="B9" s="14" t="s">
        <v>40</v>
      </c>
      <c r="C9" s="7" t="s">
        <v>66</v>
      </c>
      <c r="D9" s="6">
        <f t="shared" ref="D9:I9" si="1">IF(C8=0,0,D8/C8*100)</f>
        <v>96.332046332046332</v>
      </c>
      <c r="E9" s="6">
        <f t="shared" si="1"/>
        <v>93.787575150300611</v>
      </c>
      <c r="F9" s="6">
        <f t="shared" si="1"/>
        <v>100.64102564102564</v>
      </c>
      <c r="G9" s="6">
        <f t="shared" si="1"/>
        <v>100.84925690021231</v>
      </c>
      <c r="H9" s="6">
        <f t="shared" si="1"/>
        <v>101.05263157894737</v>
      </c>
      <c r="I9" s="6">
        <f t="shared" si="1"/>
        <v>101.45833333333334</v>
      </c>
    </row>
    <row r="10" spans="1:13" ht="78" x14ac:dyDescent="0.25">
      <c r="A10" s="13" t="s">
        <v>41</v>
      </c>
      <c r="B10" s="14" t="s">
        <v>5</v>
      </c>
      <c r="C10" s="7">
        <v>1554</v>
      </c>
      <c r="D10" s="6">
        <v>1497</v>
      </c>
      <c r="E10" s="6">
        <v>1404</v>
      </c>
      <c r="F10" s="6">
        <v>1413</v>
      </c>
      <c r="G10" s="6">
        <v>1425</v>
      </c>
      <c r="H10" s="6">
        <v>1440</v>
      </c>
      <c r="I10" s="6">
        <v>1461</v>
      </c>
    </row>
    <row r="11" spans="1:13" x14ac:dyDescent="0.25">
      <c r="A11" s="12" t="s">
        <v>6</v>
      </c>
      <c r="B11" s="14" t="s">
        <v>5</v>
      </c>
      <c r="C11" s="4">
        <f t="shared" ref="C11:I20" si="2">C24+C37</f>
        <v>122</v>
      </c>
      <c r="D11" s="4">
        <f t="shared" si="2"/>
        <v>121</v>
      </c>
      <c r="E11" s="4">
        <f t="shared" si="2"/>
        <v>120</v>
      </c>
      <c r="F11" s="4">
        <f t="shared" si="2"/>
        <v>120</v>
      </c>
      <c r="G11" s="4">
        <f t="shared" si="2"/>
        <v>120</v>
      </c>
      <c r="H11" s="4">
        <f t="shared" si="2"/>
        <v>120</v>
      </c>
      <c r="I11" s="4">
        <f t="shared" si="2"/>
        <v>120</v>
      </c>
    </row>
    <row r="12" spans="1:13" x14ac:dyDescent="0.25">
      <c r="A12" s="12" t="s">
        <v>7</v>
      </c>
      <c r="B12" s="14" t="s">
        <v>5</v>
      </c>
      <c r="C12" s="4">
        <f t="shared" si="2"/>
        <v>5</v>
      </c>
      <c r="D12" s="4">
        <f t="shared" si="2"/>
        <v>5</v>
      </c>
      <c r="E12" s="4">
        <f t="shared" si="2"/>
        <v>5</v>
      </c>
      <c r="F12" s="4">
        <f t="shared" si="2"/>
        <v>5</v>
      </c>
      <c r="G12" s="4">
        <f t="shared" si="2"/>
        <v>5</v>
      </c>
      <c r="H12" s="4">
        <f t="shared" si="2"/>
        <v>5</v>
      </c>
      <c r="I12" s="4">
        <f t="shared" si="2"/>
        <v>5</v>
      </c>
    </row>
    <row r="13" spans="1:13" ht="46.8" x14ac:dyDescent="0.25">
      <c r="A13" s="12" t="s">
        <v>8</v>
      </c>
      <c r="B13" s="14" t="s">
        <v>5</v>
      </c>
      <c r="C13" s="4">
        <f t="shared" si="2"/>
        <v>42</v>
      </c>
      <c r="D13" s="4">
        <f t="shared" si="2"/>
        <v>32</v>
      </c>
      <c r="E13" s="4">
        <f t="shared" si="2"/>
        <v>24</v>
      </c>
      <c r="F13" s="4">
        <f t="shared" si="2"/>
        <v>22</v>
      </c>
      <c r="G13" s="4">
        <f t="shared" si="2"/>
        <v>22</v>
      </c>
      <c r="H13" s="4">
        <f t="shared" si="2"/>
        <v>24</v>
      </c>
      <c r="I13" s="4">
        <f t="shared" si="2"/>
        <v>24</v>
      </c>
    </row>
    <row r="14" spans="1:13" x14ac:dyDescent="0.25">
      <c r="A14" s="12" t="s">
        <v>9</v>
      </c>
      <c r="B14" s="14" t="s">
        <v>5</v>
      </c>
      <c r="C14" s="4">
        <f t="shared" si="2"/>
        <v>14</v>
      </c>
      <c r="D14" s="4">
        <f t="shared" si="2"/>
        <v>7</v>
      </c>
      <c r="E14" s="4">
        <f t="shared" si="2"/>
        <v>4</v>
      </c>
      <c r="F14" s="4">
        <f t="shared" si="2"/>
        <v>4</v>
      </c>
      <c r="G14" s="4">
        <f t="shared" si="2"/>
        <v>3</v>
      </c>
      <c r="H14" s="4">
        <f t="shared" si="2"/>
        <v>4</v>
      </c>
      <c r="I14" s="4">
        <f t="shared" si="2"/>
        <v>4</v>
      </c>
    </row>
    <row r="15" spans="1:13" ht="31.2" x14ac:dyDescent="0.25">
      <c r="A15" s="12" t="s">
        <v>10</v>
      </c>
      <c r="B15" s="14" t="s">
        <v>5</v>
      </c>
      <c r="C15" s="4">
        <f t="shared" si="2"/>
        <v>36</v>
      </c>
      <c r="D15" s="4">
        <f t="shared" si="2"/>
        <v>30</v>
      </c>
      <c r="E15" s="4">
        <f t="shared" si="2"/>
        <v>28</v>
      </c>
      <c r="F15" s="4">
        <f t="shared" si="2"/>
        <v>28</v>
      </c>
      <c r="G15" s="4">
        <f t="shared" si="2"/>
        <v>28</v>
      </c>
      <c r="H15" s="4">
        <f t="shared" si="2"/>
        <v>28</v>
      </c>
      <c r="I15" s="4">
        <f t="shared" si="2"/>
        <v>28</v>
      </c>
    </row>
    <row r="16" spans="1:13" x14ac:dyDescent="0.25">
      <c r="A16" s="12" t="s">
        <v>11</v>
      </c>
      <c r="B16" s="14" t="s">
        <v>5</v>
      </c>
      <c r="C16" s="4">
        <f t="shared" si="2"/>
        <v>22</v>
      </c>
      <c r="D16" s="4">
        <f t="shared" si="2"/>
        <v>22</v>
      </c>
      <c r="E16" s="4">
        <f t="shared" si="2"/>
        <v>18</v>
      </c>
      <c r="F16" s="4">
        <f t="shared" si="2"/>
        <v>18</v>
      </c>
      <c r="G16" s="4">
        <f t="shared" si="2"/>
        <v>18</v>
      </c>
      <c r="H16" s="4">
        <f t="shared" si="2"/>
        <v>18</v>
      </c>
      <c r="I16" s="4">
        <f t="shared" si="2"/>
        <v>18</v>
      </c>
    </row>
    <row r="17" spans="1:9" ht="31.2" x14ac:dyDescent="0.25">
      <c r="A17" s="12" t="s">
        <v>12</v>
      </c>
      <c r="B17" s="14" t="s">
        <v>5</v>
      </c>
      <c r="C17" s="4">
        <f t="shared" si="2"/>
        <v>813</v>
      </c>
      <c r="D17" s="4">
        <f t="shared" si="2"/>
        <v>795</v>
      </c>
      <c r="E17" s="4">
        <f t="shared" si="2"/>
        <v>782</v>
      </c>
      <c r="F17" s="4">
        <f t="shared" si="2"/>
        <v>782</v>
      </c>
      <c r="G17" s="4">
        <f t="shared" si="2"/>
        <v>783</v>
      </c>
      <c r="H17" s="4">
        <f t="shared" si="2"/>
        <v>784</v>
      </c>
      <c r="I17" s="4">
        <f t="shared" si="2"/>
        <v>788</v>
      </c>
    </row>
    <row r="18" spans="1:9" ht="31.2" x14ac:dyDescent="0.25">
      <c r="A18" s="12" t="s">
        <v>13</v>
      </c>
      <c r="B18" s="14" t="s">
        <v>5</v>
      </c>
      <c r="C18" s="4">
        <f t="shared" si="2"/>
        <v>13</v>
      </c>
      <c r="D18" s="4">
        <f t="shared" si="2"/>
        <v>7</v>
      </c>
      <c r="E18" s="4">
        <f t="shared" si="2"/>
        <v>6</v>
      </c>
      <c r="F18" s="4">
        <f t="shared" si="2"/>
        <v>6</v>
      </c>
      <c r="G18" s="4">
        <f t="shared" si="2"/>
        <v>6</v>
      </c>
      <c r="H18" s="4">
        <f t="shared" si="2"/>
        <v>6</v>
      </c>
      <c r="I18" s="4">
        <f t="shared" si="2"/>
        <v>6</v>
      </c>
    </row>
    <row r="19" spans="1:9" ht="31.2" x14ac:dyDescent="0.25">
      <c r="A19" s="12" t="s">
        <v>14</v>
      </c>
      <c r="B19" s="14" t="s">
        <v>5</v>
      </c>
      <c r="C19" s="4">
        <f t="shared" si="2"/>
        <v>1</v>
      </c>
      <c r="D19" s="4">
        <f t="shared" si="2"/>
        <v>0</v>
      </c>
      <c r="E19" s="4">
        <f t="shared" si="2"/>
        <v>1</v>
      </c>
      <c r="F19" s="4">
        <f t="shared" si="2"/>
        <v>1</v>
      </c>
      <c r="G19" s="4">
        <f t="shared" si="2"/>
        <v>1</v>
      </c>
      <c r="H19" s="4">
        <f t="shared" si="2"/>
        <v>1</v>
      </c>
      <c r="I19" s="4">
        <f t="shared" si="2"/>
        <v>1</v>
      </c>
    </row>
    <row r="20" spans="1:9" x14ac:dyDescent="0.25">
      <c r="A20" s="12" t="s">
        <v>15</v>
      </c>
      <c r="B20" s="14" t="s">
        <v>5</v>
      </c>
      <c r="C20" s="4">
        <f t="shared" si="2"/>
        <v>486</v>
      </c>
      <c r="D20" s="4">
        <f t="shared" si="2"/>
        <v>478</v>
      </c>
      <c r="E20" s="4">
        <f t="shared" si="2"/>
        <v>416</v>
      </c>
      <c r="F20" s="4">
        <f t="shared" si="2"/>
        <v>427</v>
      </c>
      <c r="G20" s="4">
        <f t="shared" si="2"/>
        <v>439</v>
      </c>
      <c r="H20" s="4">
        <f t="shared" si="2"/>
        <v>450</v>
      </c>
      <c r="I20" s="4">
        <f t="shared" si="2"/>
        <v>467</v>
      </c>
    </row>
    <row r="21" spans="1:9" x14ac:dyDescent="0.25">
      <c r="A21" s="35"/>
      <c r="B21" s="35"/>
      <c r="C21" s="35"/>
      <c r="D21" s="35"/>
      <c r="E21" s="35"/>
      <c r="F21" s="35"/>
      <c r="G21" s="35"/>
      <c r="H21" s="35"/>
      <c r="I21" s="35"/>
    </row>
    <row r="22" spans="1:9" x14ac:dyDescent="0.25">
      <c r="A22" s="13" t="s">
        <v>4</v>
      </c>
      <c r="B22" s="14" t="s">
        <v>5</v>
      </c>
      <c r="C22" s="22">
        <v>1540</v>
      </c>
      <c r="D22" s="22">
        <v>1482</v>
      </c>
      <c r="E22" s="22">
        <v>1393</v>
      </c>
      <c r="F22" s="22">
        <v>1402</v>
      </c>
      <c r="G22" s="22">
        <v>1414</v>
      </c>
      <c r="H22" s="22">
        <v>1429</v>
      </c>
      <c r="I22" s="22">
        <v>1450</v>
      </c>
    </row>
    <row r="23" spans="1:9" ht="78" x14ac:dyDescent="0.25">
      <c r="A23" s="13" t="s">
        <v>42</v>
      </c>
      <c r="B23" s="14" t="s">
        <v>5</v>
      </c>
      <c r="C23" s="22">
        <v>1540</v>
      </c>
      <c r="D23" s="22">
        <v>1482</v>
      </c>
      <c r="E23" s="22">
        <v>1393</v>
      </c>
      <c r="F23" s="22">
        <v>1402</v>
      </c>
      <c r="G23" s="22">
        <v>1414</v>
      </c>
      <c r="H23" s="22">
        <v>1429</v>
      </c>
      <c r="I23" s="22">
        <v>1450</v>
      </c>
    </row>
    <row r="24" spans="1:9" x14ac:dyDescent="0.25">
      <c r="A24" s="12" t="s">
        <v>6</v>
      </c>
      <c r="B24" s="14" t="s">
        <v>5</v>
      </c>
      <c r="C24" s="23">
        <v>122</v>
      </c>
      <c r="D24" s="23">
        <v>121</v>
      </c>
      <c r="E24" s="24">
        <v>120</v>
      </c>
      <c r="F24" s="24">
        <v>120</v>
      </c>
      <c r="G24" s="24">
        <v>120</v>
      </c>
      <c r="H24" s="24">
        <v>120</v>
      </c>
      <c r="I24" s="24">
        <v>120</v>
      </c>
    </row>
    <row r="25" spans="1:9" x14ac:dyDescent="0.25">
      <c r="A25" s="12" t="s">
        <v>7</v>
      </c>
      <c r="B25" s="14" t="s">
        <v>5</v>
      </c>
      <c r="C25" s="23">
        <v>2</v>
      </c>
      <c r="D25" s="23">
        <v>2</v>
      </c>
      <c r="E25" s="24">
        <v>2</v>
      </c>
      <c r="F25" s="24">
        <v>2</v>
      </c>
      <c r="G25" s="24">
        <v>2</v>
      </c>
      <c r="H25" s="24">
        <v>2</v>
      </c>
      <c r="I25" s="24">
        <v>2</v>
      </c>
    </row>
    <row r="26" spans="1:9" ht="46.8" x14ac:dyDescent="0.25">
      <c r="A26" s="12" t="s">
        <v>8</v>
      </c>
      <c r="B26" s="14" t="s">
        <v>5</v>
      </c>
      <c r="C26" s="23">
        <v>42</v>
      </c>
      <c r="D26" s="23">
        <v>32</v>
      </c>
      <c r="E26" s="24">
        <v>24</v>
      </c>
      <c r="F26" s="24">
        <v>22</v>
      </c>
      <c r="G26" s="24">
        <v>22</v>
      </c>
      <c r="H26" s="24">
        <v>24</v>
      </c>
      <c r="I26" s="24">
        <v>24</v>
      </c>
    </row>
    <row r="27" spans="1:9" x14ac:dyDescent="0.25">
      <c r="A27" s="12" t="s">
        <v>9</v>
      </c>
      <c r="B27" s="14" t="s">
        <v>5</v>
      </c>
      <c r="C27" s="23">
        <v>13</v>
      </c>
      <c r="D27" s="23">
        <v>4</v>
      </c>
      <c r="E27" s="24">
        <v>3</v>
      </c>
      <c r="F27" s="24">
        <v>3</v>
      </c>
      <c r="G27" s="24">
        <v>2</v>
      </c>
      <c r="H27" s="24">
        <v>3</v>
      </c>
      <c r="I27" s="24">
        <v>3</v>
      </c>
    </row>
    <row r="28" spans="1:9" ht="31.2" x14ac:dyDescent="0.25">
      <c r="A28" s="12" t="s">
        <v>10</v>
      </c>
      <c r="B28" s="14" t="s">
        <v>5</v>
      </c>
      <c r="C28" s="23">
        <v>36</v>
      </c>
      <c r="D28" s="23">
        <v>30</v>
      </c>
      <c r="E28" s="24">
        <v>28</v>
      </c>
      <c r="F28" s="24">
        <v>28</v>
      </c>
      <c r="G28" s="24">
        <v>28</v>
      </c>
      <c r="H28" s="24">
        <v>28</v>
      </c>
      <c r="I28" s="24">
        <v>28</v>
      </c>
    </row>
    <row r="29" spans="1:9" x14ac:dyDescent="0.25">
      <c r="A29" s="12" t="s">
        <v>11</v>
      </c>
      <c r="B29" s="14" t="s">
        <v>5</v>
      </c>
      <c r="C29" s="23">
        <v>20</v>
      </c>
      <c r="D29" s="23">
        <v>20</v>
      </c>
      <c r="E29" s="24">
        <v>17</v>
      </c>
      <c r="F29" s="24">
        <v>17</v>
      </c>
      <c r="G29" s="24">
        <v>17</v>
      </c>
      <c r="H29" s="24">
        <v>17</v>
      </c>
      <c r="I29" s="24">
        <v>17</v>
      </c>
    </row>
    <row r="30" spans="1:9" ht="31.2" x14ac:dyDescent="0.25">
      <c r="A30" s="12" t="s">
        <v>12</v>
      </c>
      <c r="B30" s="14" t="s">
        <v>5</v>
      </c>
      <c r="C30" s="23">
        <v>813</v>
      </c>
      <c r="D30" s="23">
        <v>795</v>
      </c>
      <c r="E30" s="24">
        <v>782</v>
      </c>
      <c r="F30" s="24">
        <v>782</v>
      </c>
      <c r="G30" s="24">
        <v>783</v>
      </c>
      <c r="H30" s="24">
        <v>784</v>
      </c>
      <c r="I30" s="24">
        <v>788</v>
      </c>
    </row>
    <row r="31" spans="1:9" ht="31.2" x14ac:dyDescent="0.25">
      <c r="A31" s="12" t="s">
        <v>13</v>
      </c>
      <c r="B31" s="14" t="s">
        <v>5</v>
      </c>
      <c r="C31" s="23">
        <v>10</v>
      </c>
      <c r="D31" s="23">
        <v>4</v>
      </c>
      <c r="E31" s="24">
        <v>3</v>
      </c>
      <c r="F31" s="24">
        <v>3</v>
      </c>
      <c r="G31" s="24">
        <v>3</v>
      </c>
      <c r="H31" s="24">
        <v>3</v>
      </c>
      <c r="I31" s="24">
        <v>3</v>
      </c>
    </row>
    <row r="32" spans="1:9" ht="31.2" x14ac:dyDescent="0.25">
      <c r="A32" s="12" t="s">
        <v>14</v>
      </c>
      <c r="B32" s="14" t="s">
        <v>5</v>
      </c>
      <c r="C32" s="23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</row>
    <row r="33" spans="1:9" x14ac:dyDescent="0.25">
      <c r="A33" s="12" t="s">
        <v>15</v>
      </c>
      <c r="B33" s="14" t="s">
        <v>5</v>
      </c>
      <c r="C33" s="23">
        <v>482</v>
      </c>
      <c r="D33" s="23">
        <v>474</v>
      </c>
      <c r="E33" s="24">
        <v>414</v>
      </c>
      <c r="F33" s="24">
        <v>425</v>
      </c>
      <c r="G33" s="24">
        <v>437</v>
      </c>
      <c r="H33" s="24">
        <v>448</v>
      </c>
      <c r="I33" s="24">
        <v>465</v>
      </c>
    </row>
    <row r="34" spans="1:9" x14ac:dyDescent="0.25">
      <c r="A34" s="42"/>
      <c r="B34" s="42"/>
      <c r="C34" s="42"/>
      <c r="D34" s="42"/>
      <c r="E34" s="42"/>
      <c r="F34" s="42"/>
      <c r="G34" s="42"/>
      <c r="H34" s="42"/>
      <c r="I34" s="42"/>
    </row>
    <row r="35" spans="1:9" x14ac:dyDescent="0.25">
      <c r="A35" s="12" t="s">
        <v>16</v>
      </c>
      <c r="B35" s="14" t="s">
        <v>5</v>
      </c>
      <c r="C35" s="22">
        <v>14</v>
      </c>
      <c r="D35" s="22">
        <v>15</v>
      </c>
      <c r="E35" s="22">
        <v>11</v>
      </c>
      <c r="F35" s="22">
        <v>11</v>
      </c>
      <c r="G35" s="22">
        <v>11</v>
      </c>
      <c r="H35" s="22">
        <v>11</v>
      </c>
      <c r="I35" s="22">
        <v>11</v>
      </c>
    </row>
    <row r="36" spans="1:9" ht="78" x14ac:dyDescent="0.25">
      <c r="A36" s="12" t="s">
        <v>43</v>
      </c>
      <c r="B36" s="14"/>
      <c r="C36" s="22">
        <v>14</v>
      </c>
      <c r="D36" s="22">
        <v>15</v>
      </c>
      <c r="E36" s="22">
        <v>11</v>
      </c>
      <c r="F36" s="22">
        <v>11</v>
      </c>
      <c r="G36" s="22">
        <v>11</v>
      </c>
      <c r="H36" s="22">
        <v>11</v>
      </c>
      <c r="I36" s="22">
        <v>11</v>
      </c>
    </row>
    <row r="37" spans="1:9" x14ac:dyDescent="0.25">
      <c r="A37" s="12" t="s">
        <v>6</v>
      </c>
      <c r="B37" s="14" t="s">
        <v>5</v>
      </c>
      <c r="C37" s="23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</row>
    <row r="38" spans="1:9" x14ac:dyDescent="0.25">
      <c r="A38" s="12" t="s">
        <v>7</v>
      </c>
      <c r="B38" s="14" t="s">
        <v>5</v>
      </c>
      <c r="C38" s="23">
        <v>3</v>
      </c>
      <c r="D38" s="24">
        <v>3</v>
      </c>
      <c r="E38" s="24">
        <v>3</v>
      </c>
      <c r="F38" s="24">
        <v>3</v>
      </c>
      <c r="G38" s="24">
        <v>3</v>
      </c>
      <c r="H38" s="24">
        <v>3</v>
      </c>
      <c r="I38" s="24">
        <v>3</v>
      </c>
    </row>
    <row r="39" spans="1:9" ht="46.8" x14ac:dyDescent="0.25">
      <c r="A39" s="12" t="s">
        <v>8</v>
      </c>
      <c r="B39" s="14" t="s">
        <v>5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4">
        <v>0</v>
      </c>
    </row>
    <row r="40" spans="1:9" x14ac:dyDescent="0.25">
      <c r="A40" s="12" t="s">
        <v>9</v>
      </c>
      <c r="B40" s="14" t="s">
        <v>5</v>
      </c>
      <c r="C40" s="23">
        <v>1</v>
      </c>
      <c r="D40" s="23">
        <v>3</v>
      </c>
      <c r="E40" s="23">
        <v>1</v>
      </c>
      <c r="F40" s="23">
        <v>1</v>
      </c>
      <c r="G40" s="23">
        <v>1</v>
      </c>
      <c r="H40" s="23">
        <v>1</v>
      </c>
      <c r="I40" s="24">
        <v>1</v>
      </c>
    </row>
    <row r="41" spans="1:9" ht="31.2" x14ac:dyDescent="0.25">
      <c r="A41" s="12" t="s">
        <v>10</v>
      </c>
      <c r="B41" s="14" t="s">
        <v>5</v>
      </c>
      <c r="C41" s="23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</row>
    <row r="42" spans="1:9" x14ac:dyDescent="0.25">
      <c r="A42" s="12" t="s">
        <v>11</v>
      </c>
      <c r="B42" s="14" t="s">
        <v>5</v>
      </c>
      <c r="C42" s="23">
        <v>2</v>
      </c>
      <c r="D42" s="23">
        <v>2</v>
      </c>
      <c r="E42" s="23">
        <v>1</v>
      </c>
      <c r="F42" s="23">
        <v>1</v>
      </c>
      <c r="G42" s="23">
        <v>1</v>
      </c>
      <c r="H42" s="23">
        <v>1</v>
      </c>
      <c r="I42" s="24">
        <v>1</v>
      </c>
    </row>
    <row r="43" spans="1:9" ht="31.2" x14ac:dyDescent="0.25">
      <c r="A43" s="12" t="s">
        <v>12</v>
      </c>
      <c r="B43" s="14"/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4">
        <v>0</v>
      </c>
    </row>
    <row r="44" spans="1:9" ht="31.2" x14ac:dyDescent="0.25">
      <c r="A44" s="12" t="s">
        <v>13</v>
      </c>
      <c r="B44" s="14" t="s">
        <v>5</v>
      </c>
      <c r="C44" s="23">
        <v>3</v>
      </c>
      <c r="D44" s="24">
        <v>3</v>
      </c>
      <c r="E44" s="24">
        <v>3</v>
      </c>
      <c r="F44" s="24">
        <v>3</v>
      </c>
      <c r="G44" s="24">
        <v>3</v>
      </c>
      <c r="H44" s="24">
        <v>3</v>
      </c>
      <c r="I44" s="24">
        <v>3</v>
      </c>
    </row>
    <row r="45" spans="1:9" ht="31.2" x14ac:dyDescent="0.25">
      <c r="A45" s="12" t="s">
        <v>14</v>
      </c>
      <c r="B45" s="14" t="s">
        <v>5</v>
      </c>
      <c r="C45" s="23">
        <v>1</v>
      </c>
      <c r="D45" s="23">
        <v>0</v>
      </c>
      <c r="E45" s="23">
        <v>1</v>
      </c>
      <c r="F45" s="23">
        <v>1</v>
      </c>
      <c r="G45" s="23">
        <v>1</v>
      </c>
      <c r="H45" s="23">
        <v>1</v>
      </c>
      <c r="I45" s="24">
        <v>1</v>
      </c>
    </row>
    <row r="46" spans="1:9" x14ac:dyDescent="0.25">
      <c r="A46" s="12" t="s">
        <v>15</v>
      </c>
      <c r="B46" s="14" t="s">
        <v>5</v>
      </c>
      <c r="C46" s="23">
        <v>4</v>
      </c>
      <c r="D46" s="23">
        <v>4</v>
      </c>
      <c r="E46" s="23">
        <v>2</v>
      </c>
      <c r="F46" s="23">
        <v>2</v>
      </c>
      <c r="G46" s="23">
        <v>2</v>
      </c>
      <c r="H46" s="23">
        <v>2</v>
      </c>
      <c r="I46" s="24">
        <v>2</v>
      </c>
    </row>
    <row r="47" spans="1:9" x14ac:dyDescent="0.25">
      <c r="A47" s="42"/>
      <c r="B47" s="42"/>
      <c r="C47" s="42"/>
      <c r="D47" s="42"/>
      <c r="E47" s="42"/>
      <c r="F47" s="42"/>
      <c r="G47" s="42"/>
      <c r="H47" s="42"/>
      <c r="I47" s="42"/>
    </row>
    <row r="48" spans="1:9" x14ac:dyDescent="0.25">
      <c r="A48" s="25" t="s">
        <v>17</v>
      </c>
      <c r="B48" s="14" t="s">
        <v>5</v>
      </c>
      <c r="C48" s="23">
        <v>5158</v>
      </c>
      <c r="D48" s="23">
        <v>4710</v>
      </c>
      <c r="E48" s="23">
        <v>4873</v>
      </c>
      <c r="F48" s="23">
        <v>4928</v>
      </c>
      <c r="G48" s="23">
        <v>4967</v>
      </c>
      <c r="H48" s="23">
        <v>5002</v>
      </c>
      <c r="I48" s="23">
        <v>5050</v>
      </c>
    </row>
    <row r="49" spans="1:9" ht="62.4" x14ac:dyDescent="0.25">
      <c r="A49" s="26" t="s">
        <v>44</v>
      </c>
      <c r="B49" s="14" t="s">
        <v>5</v>
      </c>
      <c r="C49" s="23">
        <v>5158</v>
      </c>
      <c r="D49" s="23">
        <v>4710</v>
      </c>
      <c r="E49" s="23">
        <v>4873</v>
      </c>
      <c r="F49" s="23">
        <v>4928</v>
      </c>
      <c r="G49" s="23">
        <v>4967</v>
      </c>
      <c r="H49" s="23">
        <v>5002</v>
      </c>
      <c r="I49" s="23">
        <v>5050</v>
      </c>
    </row>
    <row r="50" spans="1:9" ht="31.2" x14ac:dyDescent="0.25">
      <c r="A50" s="12" t="s">
        <v>10</v>
      </c>
      <c r="B50" s="14" t="s">
        <v>5</v>
      </c>
      <c r="C50" s="23">
        <v>8</v>
      </c>
      <c r="D50" s="23">
        <v>8</v>
      </c>
      <c r="E50" s="23">
        <v>8</v>
      </c>
      <c r="F50" s="24">
        <v>7</v>
      </c>
      <c r="G50" s="24">
        <v>7</v>
      </c>
      <c r="H50" s="24">
        <v>7</v>
      </c>
      <c r="I50" s="24">
        <v>7</v>
      </c>
    </row>
    <row r="51" spans="1:9" ht="31.2" x14ac:dyDescent="0.25">
      <c r="A51" s="12" t="s">
        <v>13</v>
      </c>
      <c r="B51" s="14" t="s">
        <v>5</v>
      </c>
      <c r="C51" s="23">
        <v>4098</v>
      </c>
      <c r="D51" s="23">
        <v>3862</v>
      </c>
      <c r="E51" s="23">
        <v>3897</v>
      </c>
      <c r="F51" s="24">
        <v>3926</v>
      </c>
      <c r="G51" s="24">
        <v>3930</v>
      </c>
      <c r="H51" s="24">
        <v>3947</v>
      </c>
      <c r="I51" s="24">
        <v>3993</v>
      </c>
    </row>
    <row r="52" spans="1:9" x14ac:dyDescent="0.25">
      <c r="A52" s="12" t="s">
        <v>15</v>
      </c>
      <c r="B52" s="14" t="s">
        <v>5</v>
      </c>
      <c r="C52" s="23">
        <v>1052</v>
      </c>
      <c r="D52" s="23">
        <v>840</v>
      </c>
      <c r="E52" s="23">
        <v>968</v>
      </c>
      <c r="F52" s="24">
        <v>995</v>
      </c>
      <c r="G52" s="24">
        <v>1030</v>
      </c>
      <c r="H52" s="24">
        <v>1048</v>
      </c>
      <c r="I52" s="24">
        <v>1050</v>
      </c>
    </row>
    <row r="53" spans="1:9" x14ac:dyDescent="0.25">
      <c r="A53" s="35"/>
      <c r="B53" s="35"/>
      <c r="C53" s="35"/>
      <c r="D53" s="35"/>
      <c r="E53" s="35"/>
      <c r="F53" s="35"/>
      <c r="G53" s="35"/>
      <c r="H53" s="35"/>
      <c r="I53" s="35"/>
    </row>
    <row r="54" spans="1:9" ht="46.8" x14ac:dyDescent="0.25">
      <c r="A54" s="13" t="s">
        <v>45</v>
      </c>
      <c r="B54" s="14" t="s">
        <v>19</v>
      </c>
      <c r="C54" s="5">
        <f t="shared" ref="C54:I54" si="3">C70+C83</f>
        <v>6.2149999999999999</v>
      </c>
      <c r="D54" s="5">
        <f t="shared" si="3"/>
        <v>5.992</v>
      </c>
      <c r="E54" s="5">
        <f t="shared" si="3"/>
        <v>5.9359999999999999</v>
      </c>
      <c r="F54" s="5">
        <f t="shared" si="3"/>
        <v>5.9560000000000004</v>
      </c>
      <c r="G54" s="5">
        <f t="shared" si="3"/>
        <v>6.0150000000000006</v>
      </c>
      <c r="H54" s="5">
        <f t="shared" si="3"/>
        <v>6.0600000000000005</v>
      </c>
      <c r="I54" s="5">
        <f t="shared" si="3"/>
        <v>6.1999999999999993</v>
      </c>
    </row>
    <row r="55" spans="1:9" ht="93.6" x14ac:dyDescent="0.25">
      <c r="A55" s="27" t="s">
        <v>67</v>
      </c>
      <c r="B55" s="14" t="s">
        <v>19</v>
      </c>
      <c r="C55" s="5" t="s">
        <v>46</v>
      </c>
      <c r="D55" s="4">
        <v>632.20000000000005</v>
      </c>
      <c r="E55" s="4">
        <v>641.9</v>
      </c>
      <c r="F55" s="4">
        <v>651.5</v>
      </c>
      <c r="G55" s="4">
        <v>662.3</v>
      </c>
      <c r="H55" s="4">
        <v>675.3</v>
      </c>
      <c r="I55" s="4" t="s">
        <v>46</v>
      </c>
    </row>
    <row r="56" spans="1:9" ht="93.6" x14ac:dyDescent="0.25">
      <c r="A56" s="13" t="s">
        <v>69</v>
      </c>
      <c r="B56" s="14" t="s">
        <v>40</v>
      </c>
      <c r="C56" s="5" t="s">
        <v>46</v>
      </c>
      <c r="D56" s="5" t="s">
        <v>46</v>
      </c>
      <c r="E56" s="4">
        <f>IF(D55=0,0,E55/D55*100)</f>
        <v>101.53432458082885</v>
      </c>
      <c r="F56" s="4">
        <f>IF(E55=0,0,F55/E55*100)</f>
        <v>101.49556005608351</v>
      </c>
      <c r="G56" s="4">
        <f>IF(F55=0,0,G55/F55*100)</f>
        <v>101.65771297006907</v>
      </c>
      <c r="H56" s="4">
        <f>IF(G55=0,0,H55/G55*100)</f>
        <v>101.96285671146006</v>
      </c>
      <c r="I56" s="4" t="s">
        <v>46</v>
      </c>
    </row>
    <row r="57" spans="1:9" ht="109.2" x14ac:dyDescent="0.25">
      <c r="A57" s="13" t="s">
        <v>62</v>
      </c>
      <c r="B57" s="14" t="s">
        <v>40</v>
      </c>
      <c r="C57" s="5" t="s">
        <v>66</v>
      </c>
      <c r="D57" s="28">
        <v>96.4</v>
      </c>
      <c r="E57" s="28">
        <v>99.1</v>
      </c>
      <c r="F57" s="28">
        <v>100.3</v>
      </c>
      <c r="G57" s="28">
        <v>101</v>
      </c>
      <c r="H57" s="28">
        <v>100.7</v>
      </c>
      <c r="I57" s="28">
        <v>102.3</v>
      </c>
    </row>
    <row r="58" spans="1:9" ht="93.6" x14ac:dyDescent="0.25">
      <c r="A58" s="13" t="s">
        <v>47</v>
      </c>
      <c r="B58" s="14" t="s">
        <v>19</v>
      </c>
      <c r="C58" s="29">
        <v>6.2149999999999999</v>
      </c>
      <c r="D58" s="29">
        <v>5.992</v>
      </c>
      <c r="E58" s="29">
        <v>5.9359999999999999</v>
      </c>
      <c r="F58" s="29">
        <v>5.9560000000000004</v>
      </c>
      <c r="G58" s="29">
        <v>6.0149999999999997</v>
      </c>
      <c r="H58" s="29">
        <v>6.06</v>
      </c>
      <c r="I58" s="29">
        <v>6.2</v>
      </c>
    </row>
    <row r="59" spans="1:9" x14ac:dyDescent="0.25">
      <c r="A59" s="12" t="s">
        <v>6</v>
      </c>
      <c r="B59" s="14" t="s">
        <v>19</v>
      </c>
      <c r="C59" s="5">
        <f t="shared" ref="C59:I68" si="4">C72+C85</f>
        <v>0</v>
      </c>
      <c r="D59" s="5">
        <f t="shared" si="4"/>
        <v>0</v>
      </c>
      <c r="E59" s="5">
        <f t="shared" si="4"/>
        <v>0</v>
      </c>
      <c r="F59" s="5">
        <f t="shared" si="4"/>
        <v>0</v>
      </c>
      <c r="G59" s="5">
        <f t="shared" si="4"/>
        <v>0</v>
      </c>
      <c r="H59" s="5">
        <f t="shared" si="4"/>
        <v>0</v>
      </c>
      <c r="I59" s="5">
        <f t="shared" si="4"/>
        <v>0</v>
      </c>
    </row>
    <row r="60" spans="1:9" x14ac:dyDescent="0.25">
      <c r="A60" s="12" t="s">
        <v>7</v>
      </c>
      <c r="B60" s="14" t="s">
        <v>19</v>
      </c>
      <c r="C60" s="5">
        <f t="shared" si="4"/>
        <v>1.2230000000000001</v>
      </c>
      <c r="D60" s="5">
        <f t="shared" si="4"/>
        <v>1.2230000000000001</v>
      </c>
      <c r="E60" s="5">
        <f t="shared" si="4"/>
        <v>1.1719999999999999</v>
      </c>
      <c r="F60" s="5">
        <f t="shared" si="4"/>
        <v>1.1729999999999998</v>
      </c>
      <c r="G60" s="5">
        <f t="shared" si="4"/>
        <v>1.165</v>
      </c>
      <c r="H60" s="5">
        <f t="shared" si="4"/>
        <v>1.17</v>
      </c>
      <c r="I60" s="5">
        <f t="shared" si="4"/>
        <v>1.2030000000000001</v>
      </c>
    </row>
    <row r="61" spans="1:9" ht="46.8" x14ac:dyDescent="0.25">
      <c r="A61" s="12" t="s">
        <v>8</v>
      </c>
      <c r="B61" s="14" t="s">
        <v>19</v>
      </c>
      <c r="C61" s="5">
        <f t="shared" si="4"/>
        <v>4.4999999999999998E-2</v>
      </c>
      <c r="D61" s="5">
        <f t="shared" si="4"/>
        <v>0.05</v>
      </c>
      <c r="E61" s="5">
        <f t="shared" si="4"/>
        <v>1.4E-2</v>
      </c>
      <c r="F61" s="5">
        <f t="shared" si="4"/>
        <v>1.6E-2</v>
      </c>
      <c r="G61" s="5">
        <f t="shared" si="4"/>
        <v>1.6E-2</v>
      </c>
      <c r="H61" s="5">
        <f t="shared" si="4"/>
        <v>1.6E-2</v>
      </c>
      <c r="I61" s="5">
        <f t="shared" si="4"/>
        <v>4.4999999999999998E-2</v>
      </c>
    </row>
    <row r="62" spans="1:9" x14ac:dyDescent="0.25">
      <c r="A62" s="12" t="s">
        <v>9</v>
      </c>
      <c r="B62" s="14" t="s">
        <v>19</v>
      </c>
      <c r="C62" s="5">
        <f t="shared" si="4"/>
        <v>0.45800000000000002</v>
      </c>
      <c r="D62" s="5">
        <f t="shared" si="4"/>
        <v>0.41899999999999998</v>
      </c>
      <c r="E62" s="5">
        <f t="shared" si="4"/>
        <v>0.41799999999999998</v>
      </c>
      <c r="F62" s="5">
        <f t="shared" si="4"/>
        <v>0.43099999999999999</v>
      </c>
      <c r="G62" s="5">
        <f t="shared" si="4"/>
        <v>0.436</v>
      </c>
      <c r="H62" s="5">
        <f t="shared" si="4"/>
        <v>0.441</v>
      </c>
      <c r="I62" s="5">
        <f t="shared" si="4"/>
        <v>0.44500000000000001</v>
      </c>
    </row>
    <row r="63" spans="1:9" ht="31.2" x14ac:dyDescent="0.25">
      <c r="A63" s="12" t="s">
        <v>10</v>
      </c>
      <c r="B63" s="14" t="s">
        <v>19</v>
      </c>
      <c r="C63" s="5">
        <f t="shared" si="4"/>
        <v>5.5E-2</v>
      </c>
      <c r="D63" s="5">
        <f t="shared" si="4"/>
        <v>2.1999999999999999E-2</v>
      </c>
      <c r="E63" s="5">
        <f t="shared" si="4"/>
        <v>2.4E-2</v>
      </c>
      <c r="F63" s="5">
        <f t="shared" si="4"/>
        <v>2.7E-2</v>
      </c>
      <c r="G63" s="5">
        <f t="shared" si="4"/>
        <v>2.7E-2</v>
      </c>
      <c r="H63" s="5">
        <f t="shared" si="4"/>
        <v>3.6999999999999998E-2</v>
      </c>
      <c r="I63" s="5">
        <f t="shared" si="4"/>
        <v>5.5E-2</v>
      </c>
    </row>
    <row r="64" spans="1:9" x14ac:dyDescent="0.25">
      <c r="A64" s="12" t="s">
        <v>11</v>
      </c>
      <c r="B64" s="14" t="s">
        <v>19</v>
      </c>
      <c r="C64" s="5">
        <f t="shared" si="4"/>
        <v>0.13800000000000001</v>
      </c>
      <c r="D64" s="5">
        <f t="shared" si="4"/>
        <v>0.105</v>
      </c>
      <c r="E64" s="5">
        <f t="shared" si="4"/>
        <v>0.105</v>
      </c>
      <c r="F64" s="5">
        <f t="shared" si="4"/>
        <v>0.108</v>
      </c>
      <c r="G64" s="5">
        <f t="shared" si="4"/>
        <v>0.112</v>
      </c>
      <c r="H64" s="5">
        <f t="shared" si="4"/>
        <v>0.112</v>
      </c>
      <c r="I64" s="5">
        <f t="shared" si="4"/>
        <v>0.14000000000000001</v>
      </c>
    </row>
    <row r="65" spans="1:9" ht="31.2" x14ac:dyDescent="0.25">
      <c r="A65" s="12" t="s">
        <v>12</v>
      </c>
      <c r="B65" s="14" t="s">
        <v>19</v>
      </c>
      <c r="C65" s="5">
        <f t="shared" si="4"/>
        <v>8.3000000000000004E-2</v>
      </c>
      <c r="D65" s="5">
        <f t="shared" si="4"/>
        <v>5.0999999999999997E-2</v>
      </c>
      <c r="E65" s="5">
        <f t="shared" si="4"/>
        <v>5.3999999999999999E-2</v>
      </c>
      <c r="F65" s="5">
        <f t="shared" si="4"/>
        <v>5.7000000000000002E-2</v>
      </c>
      <c r="G65" s="5">
        <f t="shared" si="4"/>
        <v>5.7000000000000002E-2</v>
      </c>
      <c r="H65" s="5">
        <f t="shared" si="4"/>
        <v>5.7000000000000002E-2</v>
      </c>
      <c r="I65" s="5">
        <f t="shared" si="4"/>
        <v>8.3000000000000004E-2</v>
      </c>
    </row>
    <row r="66" spans="1:9" ht="31.2" x14ac:dyDescent="0.25">
      <c r="A66" s="12" t="s">
        <v>13</v>
      </c>
      <c r="B66" s="14" t="s">
        <v>19</v>
      </c>
      <c r="C66" s="5">
        <f t="shared" si="4"/>
        <v>1.236</v>
      </c>
      <c r="D66" s="5">
        <f t="shared" si="4"/>
        <v>1.1970000000000001</v>
      </c>
      <c r="E66" s="5">
        <f t="shared" si="4"/>
        <v>1.228</v>
      </c>
      <c r="F66" s="5">
        <f t="shared" si="4"/>
        <v>1.216</v>
      </c>
      <c r="G66" s="5">
        <f t="shared" si="4"/>
        <v>1.232</v>
      </c>
      <c r="H66" s="5">
        <f t="shared" si="4"/>
        <v>1.232</v>
      </c>
      <c r="I66" s="5">
        <f t="shared" si="4"/>
        <v>1.246</v>
      </c>
    </row>
    <row r="67" spans="1:9" ht="31.2" x14ac:dyDescent="0.25">
      <c r="A67" s="12" t="s">
        <v>14</v>
      </c>
      <c r="B67" s="14" t="s">
        <v>19</v>
      </c>
      <c r="C67" s="5">
        <f t="shared" si="4"/>
        <v>5.1999999999999998E-2</v>
      </c>
      <c r="D67" s="5">
        <f t="shared" si="4"/>
        <v>0.02</v>
      </c>
      <c r="E67" s="5">
        <f t="shared" si="4"/>
        <v>2.4E-2</v>
      </c>
      <c r="F67" s="5">
        <f t="shared" si="4"/>
        <v>2.7E-2</v>
      </c>
      <c r="G67" s="5">
        <f t="shared" si="4"/>
        <v>2.7E-2</v>
      </c>
      <c r="H67" s="5">
        <f t="shared" si="4"/>
        <v>2.7E-2</v>
      </c>
      <c r="I67" s="5">
        <f t="shared" si="4"/>
        <v>5.1999999999999998E-2</v>
      </c>
    </row>
    <row r="68" spans="1:9" x14ac:dyDescent="0.25">
      <c r="A68" s="12" t="s">
        <v>15</v>
      </c>
      <c r="B68" s="14" t="s">
        <v>19</v>
      </c>
      <c r="C68" s="5">
        <f t="shared" si="4"/>
        <v>2.9250000000000003</v>
      </c>
      <c r="D68" s="5">
        <f t="shared" si="4"/>
        <v>2.9049999999999998</v>
      </c>
      <c r="E68" s="5">
        <f t="shared" si="4"/>
        <v>2.8970000000000002</v>
      </c>
      <c r="F68" s="5">
        <f t="shared" si="4"/>
        <v>2.9010000000000002</v>
      </c>
      <c r="G68" s="5">
        <f t="shared" si="4"/>
        <v>2.9430000000000001</v>
      </c>
      <c r="H68" s="5">
        <f t="shared" si="4"/>
        <v>2.9680000000000004</v>
      </c>
      <c r="I68" s="5">
        <f t="shared" si="4"/>
        <v>2.931</v>
      </c>
    </row>
    <row r="69" spans="1:9" x14ac:dyDescent="0.25">
      <c r="A69" s="35"/>
      <c r="B69" s="35"/>
      <c r="C69" s="35"/>
      <c r="D69" s="35"/>
      <c r="E69" s="35"/>
      <c r="F69" s="35"/>
      <c r="G69" s="35"/>
      <c r="H69" s="35"/>
      <c r="I69" s="35"/>
    </row>
    <row r="70" spans="1:9" ht="31.2" x14ac:dyDescent="0.25">
      <c r="A70" s="12" t="s">
        <v>18</v>
      </c>
      <c r="B70" s="14" t="s">
        <v>19</v>
      </c>
      <c r="C70" s="30">
        <v>5.6</v>
      </c>
      <c r="D70" s="30">
        <v>5.383</v>
      </c>
      <c r="E70" s="30">
        <v>5.38</v>
      </c>
      <c r="F70" s="30">
        <v>5.4</v>
      </c>
      <c r="G70" s="30">
        <v>5.4450000000000003</v>
      </c>
      <c r="H70" s="30">
        <v>5.4850000000000003</v>
      </c>
      <c r="I70" s="30">
        <v>5.6</v>
      </c>
    </row>
    <row r="71" spans="1:9" ht="93.6" x14ac:dyDescent="0.25">
      <c r="A71" s="12" t="s">
        <v>48</v>
      </c>
      <c r="B71" s="14" t="s">
        <v>19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</row>
    <row r="72" spans="1:9" x14ac:dyDescent="0.25">
      <c r="A72" s="12" t="s">
        <v>6</v>
      </c>
      <c r="B72" s="14" t="s">
        <v>19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</row>
    <row r="73" spans="1:9" x14ac:dyDescent="0.25">
      <c r="A73" s="12" t="s">
        <v>7</v>
      </c>
      <c r="B73" s="14" t="s">
        <v>19</v>
      </c>
      <c r="C73" s="30">
        <v>1.05</v>
      </c>
      <c r="D73" s="30">
        <v>1.05</v>
      </c>
      <c r="E73" s="30">
        <v>1.024</v>
      </c>
      <c r="F73" s="30">
        <v>1.0249999999999999</v>
      </c>
      <c r="G73" s="30">
        <v>1.0249999999999999</v>
      </c>
      <c r="H73" s="30">
        <v>1.0249999999999999</v>
      </c>
      <c r="I73" s="30">
        <v>1.05</v>
      </c>
    </row>
    <row r="74" spans="1:9" ht="46.8" x14ac:dyDescent="0.25">
      <c r="A74" s="12" t="s">
        <v>8</v>
      </c>
      <c r="B74" s="14" t="s">
        <v>19</v>
      </c>
      <c r="C74" s="32">
        <v>4.4999999999999998E-2</v>
      </c>
      <c r="D74" s="30">
        <v>0.05</v>
      </c>
      <c r="E74" s="30">
        <v>1.4E-2</v>
      </c>
      <c r="F74" s="30">
        <v>1.6E-2</v>
      </c>
      <c r="G74" s="30">
        <v>1.6E-2</v>
      </c>
      <c r="H74" s="30">
        <v>1.6E-2</v>
      </c>
      <c r="I74" s="30">
        <v>4.4999999999999998E-2</v>
      </c>
    </row>
    <row r="75" spans="1:9" x14ac:dyDescent="0.25">
      <c r="A75" s="12" t="s">
        <v>9</v>
      </c>
      <c r="B75" s="14" t="s">
        <v>19</v>
      </c>
      <c r="C75" s="30">
        <v>0.33</v>
      </c>
      <c r="D75" s="30">
        <v>0.30099999999999999</v>
      </c>
      <c r="E75" s="30">
        <v>0.313</v>
      </c>
      <c r="F75" s="30">
        <v>0.32600000000000001</v>
      </c>
      <c r="G75" s="30">
        <v>0.33100000000000002</v>
      </c>
      <c r="H75" s="30">
        <v>0.33600000000000002</v>
      </c>
      <c r="I75" s="30">
        <v>0.33</v>
      </c>
    </row>
    <row r="76" spans="1:9" ht="31.2" x14ac:dyDescent="0.25">
      <c r="A76" s="12" t="s">
        <v>10</v>
      </c>
      <c r="B76" s="14" t="s">
        <v>19</v>
      </c>
      <c r="C76" s="30">
        <v>5.5E-2</v>
      </c>
      <c r="D76" s="30">
        <v>2.1999999999999999E-2</v>
      </c>
      <c r="E76" s="30">
        <v>2.4E-2</v>
      </c>
      <c r="F76" s="30">
        <v>2.7E-2</v>
      </c>
      <c r="G76" s="30">
        <v>2.7E-2</v>
      </c>
      <c r="H76" s="30">
        <v>3.6999999999999998E-2</v>
      </c>
      <c r="I76" s="30">
        <v>5.5E-2</v>
      </c>
    </row>
    <row r="77" spans="1:9" ht="31.2" x14ac:dyDescent="0.25">
      <c r="A77" s="12" t="s">
        <v>12</v>
      </c>
      <c r="B77" s="14" t="s">
        <v>19</v>
      </c>
      <c r="C77" s="32">
        <v>0.108</v>
      </c>
      <c r="D77" s="30">
        <v>7.4999999999999997E-2</v>
      </c>
      <c r="E77" s="30">
        <v>7.6999999999999999E-2</v>
      </c>
      <c r="F77" s="30">
        <v>0.08</v>
      </c>
      <c r="G77" s="30">
        <v>0.08</v>
      </c>
      <c r="H77" s="30">
        <v>0.08</v>
      </c>
      <c r="I77" s="30">
        <v>0.108</v>
      </c>
    </row>
    <row r="78" spans="1:9" x14ac:dyDescent="0.25">
      <c r="A78" s="12" t="s">
        <v>49</v>
      </c>
      <c r="B78" s="14" t="s">
        <v>19</v>
      </c>
      <c r="C78" s="32">
        <v>8.3000000000000004E-2</v>
      </c>
      <c r="D78" s="30">
        <v>5.0999999999999997E-2</v>
      </c>
      <c r="E78" s="30">
        <v>5.3999999999999999E-2</v>
      </c>
      <c r="F78" s="30">
        <v>5.7000000000000002E-2</v>
      </c>
      <c r="G78" s="30">
        <v>5.7000000000000002E-2</v>
      </c>
      <c r="H78" s="30">
        <v>5.7000000000000002E-2</v>
      </c>
      <c r="I78" s="30">
        <v>8.3000000000000004E-2</v>
      </c>
    </row>
    <row r="79" spans="1:9" ht="31.2" x14ac:dyDescent="0.25">
      <c r="A79" s="12" t="s">
        <v>13</v>
      </c>
      <c r="B79" s="14" t="s">
        <v>19</v>
      </c>
      <c r="C79" s="30">
        <v>1.056</v>
      </c>
      <c r="D79" s="30">
        <v>1.022</v>
      </c>
      <c r="E79" s="30">
        <v>1.044</v>
      </c>
      <c r="F79" s="30">
        <v>1.032</v>
      </c>
      <c r="G79" s="30">
        <v>1.042</v>
      </c>
      <c r="H79" s="30">
        <v>1.042</v>
      </c>
      <c r="I79" s="30">
        <v>1.056</v>
      </c>
    </row>
    <row r="80" spans="1:9" ht="31.2" x14ac:dyDescent="0.25">
      <c r="A80" s="12" t="s">
        <v>14</v>
      </c>
      <c r="B80" s="14" t="s">
        <v>19</v>
      </c>
      <c r="C80" s="30">
        <v>5.1999999999999998E-2</v>
      </c>
      <c r="D80" s="30">
        <v>0.02</v>
      </c>
      <c r="E80" s="30">
        <v>2.4E-2</v>
      </c>
      <c r="F80" s="30">
        <v>2.7E-2</v>
      </c>
      <c r="G80" s="30">
        <v>2.7E-2</v>
      </c>
      <c r="H80" s="30">
        <v>2.7E-2</v>
      </c>
      <c r="I80" s="30">
        <v>5.1999999999999998E-2</v>
      </c>
    </row>
    <row r="81" spans="1:9" x14ac:dyDescent="0.25">
      <c r="A81" s="12" t="s">
        <v>15</v>
      </c>
      <c r="B81" s="14" t="s">
        <v>19</v>
      </c>
      <c r="C81" s="30">
        <v>2.8210000000000002</v>
      </c>
      <c r="D81" s="30">
        <v>2.7919999999999998</v>
      </c>
      <c r="E81" s="30">
        <v>2.806</v>
      </c>
      <c r="F81" s="30">
        <v>2.81</v>
      </c>
      <c r="G81" s="30">
        <v>2.84</v>
      </c>
      <c r="H81" s="30">
        <v>2.8650000000000002</v>
      </c>
      <c r="I81" s="30">
        <v>2.8210000000000002</v>
      </c>
    </row>
    <row r="82" spans="1:9" x14ac:dyDescent="0.25">
      <c r="A82" s="35"/>
      <c r="B82" s="35"/>
      <c r="C82" s="35"/>
      <c r="D82" s="35"/>
      <c r="E82" s="35"/>
      <c r="F82" s="35"/>
      <c r="G82" s="35"/>
      <c r="H82" s="35"/>
      <c r="I82" s="35"/>
    </row>
    <row r="83" spans="1:9" ht="31.2" x14ac:dyDescent="0.25">
      <c r="A83" s="12" t="s">
        <v>21</v>
      </c>
      <c r="B83" s="14" t="s">
        <v>19</v>
      </c>
      <c r="C83" s="30">
        <v>0.61499999999999999</v>
      </c>
      <c r="D83" s="30">
        <v>0.60899999999999999</v>
      </c>
      <c r="E83" s="30">
        <v>0.55600000000000005</v>
      </c>
      <c r="F83" s="30">
        <v>0.55600000000000005</v>
      </c>
      <c r="G83" s="30">
        <v>0.56999999999999995</v>
      </c>
      <c r="H83" s="30">
        <v>0.57499999999999996</v>
      </c>
      <c r="I83" s="30">
        <v>0.6</v>
      </c>
    </row>
    <row r="84" spans="1:9" ht="109.2" x14ac:dyDescent="0.25">
      <c r="A84" s="12" t="s">
        <v>50</v>
      </c>
      <c r="B84" s="14" t="s">
        <v>19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</row>
    <row r="85" spans="1:9" x14ac:dyDescent="0.25">
      <c r="A85" s="12" t="s">
        <v>6</v>
      </c>
      <c r="B85" s="14" t="s">
        <v>19</v>
      </c>
      <c r="C85" s="32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</row>
    <row r="86" spans="1:9" x14ac:dyDescent="0.25">
      <c r="A86" s="12" t="s">
        <v>7</v>
      </c>
      <c r="B86" s="14" t="s">
        <v>19</v>
      </c>
      <c r="C86" s="30">
        <v>0.17299999999999999</v>
      </c>
      <c r="D86" s="30">
        <v>0.17299999999999999</v>
      </c>
      <c r="E86" s="30">
        <v>0.14799999999999999</v>
      </c>
      <c r="F86" s="30">
        <v>0.14799999999999999</v>
      </c>
      <c r="G86" s="30">
        <v>0.14000000000000001</v>
      </c>
      <c r="H86" s="30">
        <v>0.14499999999999999</v>
      </c>
      <c r="I86" s="30">
        <v>0.153</v>
      </c>
    </row>
    <row r="87" spans="1:9" ht="46.8" x14ac:dyDescent="0.25">
      <c r="A87" s="12" t="s">
        <v>8</v>
      </c>
      <c r="B87" s="14" t="s">
        <v>19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</row>
    <row r="88" spans="1:9" x14ac:dyDescent="0.25">
      <c r="A88" s="12" t="s">
        <v>9</v>
      </c>
      <c r="B88" s="14" t="s">
        <v>19</v>
      </c>
      <c r="C88" s="30">
        <v>0.128</v>
      </c>
      <c r="D88" s="30">
        <v>0.11799999999999999</v>
      </c>
      <c r="E88" s="30">
        <v>0.105</v>
      </c>
      <c r="F88" s="30">
        <v>0.105</v>
      </c>
      <c r="G88" s="30">
        <v>0.105</v>
      </c>
      <c r="H88" s="30">
        <v>0.105</v>
      </c>
      <c r="I88" s="30">
        <v>0.115</v>
      </c>
    </row>
    <row r="89" spans="1:9" ht="31.2" x14ac:dyDescent="0.25">
      <c r="A89" s="12" t="s">
        <v>10</v>
      </c>
      <c r="B89" s="14" t="s">
        <v>19</v>
      </c>
      <c r="C89" s="32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</row>
    <row r="90" spans="1:9" x14ac:dyDescent="0.25">
      <c r="A90" s="12" t="s">
        <v>11</v>
      </c>
      <c r="B90" s="14" t="s">
        <v>19</v>
      </c>
      <c r="C90" s="30">
        <v>0.03</v>
      </c>
      <c r="D90" s="30">
        <v>0.03</v>
      </c>
      <c r="E90" s="30">
        <v>2.8000000000000001E-2</v>
      </c>
      <c r="F90" s="30">
        <v>2.8000000000000001E-2</v>
      </c>
      <c r="G90" s="30">
        <v>3.2000000000000001E-2</v>
      </c>
      <c r="H90" s="30">
        <v>3.2000000000000001E-2</v>
      </c>
      <c r="I90" s="30">
        <v>3.2000000000000001E-2</v>
      </c>
    </row>
    <row r="91" spans="1:9" ht="31.2" x14ac:dyDescent="0.25">
      <c r="A91" s="12" t="s">
        <v>12</v>
      </c>
      <c r="B91" s="14" t="s">
        <v>19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</row>
    <row r="92" spans="1:9" ht="31.2" x14ac:dyDescent="0.25">
      <c r="A92" s="12" t="s">
        <v>13</v>
      </c>
      <c r="B92" s="14" t="s">
        <v>19</v>
      </c>
      <c r="C92" s="30">
        <v>0.18</v>
      </c>
      <c r="D92" s="30">
        <v>0.17499999999999999</v>
      </c>
      <c r="E92" s="30">
        <v>0.184</v>
      </c>
      <c r="F92" s="30">
        <v>0.184</v>
      </c>
      <c r="G92" s="30">
        <v>0.19</v>
      </c>
      <c r="H92" s="30">
        <v>0.19</v>
      </c>
      <c r="I92" s="30">
        <v>0.19</v>
      </c>
    </row>
    <row r="93" spans="1:9" ht="31.2" x14ac:dyDescent="0.25">
      <c r="A93" s="12" t="s">
        <v>14</v>
      </c>
      <c r="B93" s="14" t="s">
        <v>19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</row>
    <row r="94" spans="1:9" x14ac:dyDescent="0.25">
      <c r="A94" s="12" t="s">
        <v>15</v>
      </c>
      <c r="B94" s="14" t="s">
        <v>19</v>
      </c>
      <c r="C94" s="30">
        <v>0.104</v>
      </c>
      <c r="D94" s="30">
        <v>0.113</v>
      </c>
      <c r="E94" s="30">
        <v>9.0999999999999998E-2</v>
      </c>
      <c r="F94" s="30">
        <v>9.0999999999999998E-2</v>
      </c>
      <c r="G94" s="30">
        <v>0.10299999999999999</v>
      </c>
      <c r="H94" s="30">
        <v>0.10299999999999999</v>
      </c>
      <c r="I94" s="30">
        <v>0.11</v>
      </c>
    </row>
    <row r="95" spans="1:9" x14ac:dyDescent="0.25">
      <c r="A95" s="35"/>
      <c r="B95" s="35"/>
      <c r="C95" s="35"/>
      <c r="D95" s="35"/>
      <c r="E95" s="35"/>
      <c r="F95" s="35"/>
      <c r="G95" s="35"/>
      <c r="H95" s="35"/>
      <c r="I95" s="35"/>
    </row>
    <row r="96" spans="1:9" x14ac:dyDescent="0.25">
      <c r="A96" s="41" t="s">
        <v>51</v>
      </c>
      <c r="B96" s="14" t="s">
        <v>22</v>
      </c>
      <c r="C96" s="24">
        <v>26396.833333333332</v>
      </c>
      <c r="D96" s="24">
        <v>27375.566666666666</v>
      </c>
      <c r="E96" s="24">
        <v>28788.166666666668</v>
      </c>
      <c r="F96" s="24">
        <v>30784.433333333334</v>
      </c>
      <c r="G96" s="24">
        <v>32918.866666666669</v>
      </c>
      <c r="H96" s="24">
        <v>35222.133333333331</v>
      </c>
      <c r="I96" s="24">
        <v>37718.333333333336</v>
      </c>
    </row>
    <row r="97" spans="1:9" ht="46.8" x14ac:dyDescent="0.25">
      <c r="A97" s="41"/>
      <c r="B97" s="14" t="s">
        <v>23</v>
      </c>
      <c r="C97" s="24" t="s">
        <v>66</v>
      </c>
      <c r="D97" s="6">
        <f t="shared" ref="D97:I97" si="5">IF(C96=0,0,D96/C96*100)</f>
        <v>103.7077679772195</v>
      </c>
      <c r="E97" s="6">
        <f t="shared" si="5"/>
        <v>105.16007583404668</v>
      </c>
      <c r="F97" s="6">
        <f t="shared" si="5"/>
        <v>106.93433065669342</v>
      </c>
      <c r="G97" s="6">
        <f t="shared" si="5"/>
        <v>106.93348261513125</v>
      </c>
      <c r="H97" s="6">
        <f t="shared" si="5"/>
        <v>106.996798188678</v>
      </c>
      <c r="I97" s="6">
        <f t="shared" si="5"/>
        <v>107.08702103980075</v>
      </c>
    </row>
    <row r="98" spans="1:9" x14ac:dyDescent="0.25">
      <c r="A98" s="41" t="s">
        <v>52</v>
      </c>
      <c r="B98" s="14" t="s">
        <v>22</v>
      </c>
      <c r="C98" s="24">
        <v>25760.1</v>
      </c>
      <c r="D98" s="24">
        <v>26823.1</v>
      </c>
      <c r="E98" s="24">
        <v>28020.400000000001</v>
      </c>
      <c r="F98" s="24">
        <v>29941.9</v>
      </c>
      <c r="G98" s="24">
        <v>32030.799999999999</v>
      </c>
      <c r="H98" s="24">
        <v>34270.699999999997</v>
      </c>
      <c r="I98" s="24">
        <v>36720</v>
      </c>
    </row>
    <row r="99" spans="1:9" ht="46.8" x14ac:dyDescent="0.25">
      <c r="A99" s="41"/>
      <c r="B99" s="14" t="s">
        <v>23</v>
      </c>
      <c r="C99" s="24" t="s">
        <v>66</v>
      </c>
      <c r="D99" s="6">
        <f t="shared" ref="D99:I99" si="6">IF(C98=0,0,D98/C98*100)</f>
        <v>104.12653677586657</v>
      </c>
      <c r="E99" s="6">
        <f t="shared" si="6"/>
        <v>104.46368987924588</v>
      </c>
      <c r="F99" s="6">
        <f t="shared" si="6"/>
        <v>106.85750381864641</v>
      </c>
      <c r="G99" s="6">
        <f t="shared" si="6"/>
        <v>106.97651117664545</v>
      </c>
      <c r="H99" s="6">
        <f t="shared" si="6"/>
        <v>106.9929567791001</v>
      </c>
      <c r="I99" s="6">
        <f t="shared" si="6"/>
        <v>107.14692142267302</v>
      </c>
    </row>
    <row r="100" spans="1:9" x14ac:dyDescent="0.25">
      <c r="A100" s="41" t="s">
        <v>53</v>
      </c>
      <c r="B100" s="14" t="s">
        <v>22</v>
      </c>
      <c r="C100" s="24">
        <v>24460.1</v>
      </c>
      <c r="D100" s="24">
        <v>25473.1</v>
      </c>
      <c r="E100" s="24">
        <v>26620.400000000001</v>
      </c>
      <c r="F100" s="24">
        <v>28491.9</v>
      </c>
      <c r="G100" s="24">
        <v>30430.799999999999</v>
      </c>
      <c r="H100" s="24">
        <v>32570.7</v>
      </c>
      <c r="I100" s="24">
        <v>34885</v>
      </c>
    </row>
    <row r="101" spans="1:9" ht="46.8" x14ac:dyDescent="0.25">
      <c r="A101" s="41"/>
      <c r="B101" s="14" t="s">
        <v>23</v>
      </c>
      <c r="C101" s="24" t="s">
        <v>66</v>
      </c>
      <c r="D101" s="6">
        <f t="shared" ref="D101:I101" si="7">IF(C100=0,0,D100/C100*100)</f>
        <v>104.14143850597503</v>
      </c>
      <c r="E101" s="6">
        <f t="shared" si="7"/>
        <v>104.50396692982009</v>
      </c>
      <c r="F101" s="6">
        <f t="shared" si="7"/>
        <v>107.03032260972788</v>
      </c>
      <c r="G101" s="6">
        <f t="shared" si="7"/>
        <v>106.80509197350825</v>
      </c>
      <c r="H101" s="6">
        <f t="shared" si="7"/>
        <v>107.03202019007058</v>
      </c>
      <c r="I101" s="6">
        <f t="shared" si="7"/>
        <v>107.10546595559813</v>
      </c>
    </row>
    <row r="102" spans="1:9" x14ac:dyDescent="0.25">
      <c r="A102" s="41" t="s">
        <v>54</v>
      </c>
      <c r="B102" s="14" t="s">
        <v>22</v>
      </c>
      <c r="C102" s="24">
        <v>28970.3</v>
      </c>
      <c r="D102" s="24">
        <v>29830.5</v>
      </c>
      <c r="E102" s="24">
        <v>31723.7</v>
      </c>
      <c r="F102" s="24">
        <v>33919.5</v>
      </c>
      <c r="G102" s="24">
        <v>36295</v>
      </c>
      <c r="H102" s="24">
        <v>38825</v>
      </c>
      <c r="I102" s="24">
        <v>41550</v>
      </c>
    </row>
    <row r="103" spans="1:9" ht="46.8" x14ac:dyDescent="0.25">
      <c r="A103" s="41"/>
      <c r="B103" s="14" t="s">
        <v>23</v>
      </c>
      <c r="C103" s="24" t="s">
        <v>66</v>
      </c>
      <c r="D103" s="6">
        <f t="shared" ref="D103:I103" si="8">IF(C102=0,0,D102/C102*100)</f>
        <v>102.96924781586661</v>
      </c>
      <c r="E103" s="6">
        <f t="shared" si="8"/>
        <v>106.34652453026266</v>
      </c>
      <c r="F103" s="6">
        <f t="shared" si="8"/>
        <v>106.92163902697351</v>
      </c>
      <c r="G103" s="6">
        <f t="shared" si="8"/>
        <v>107.00334615781482</v>
      </c>
      <c r="H103" s="6">
        <f t="shared" si="8"/>
        <v>106.97065711530513</v>
      </c>
      <c r="I103" s="6">
        <f t="shared" si="8"/>
        <v>107.01867353509338</v>
      </c>
    </row>
    <row r="104" spans="1:9" x14ac:dyDescent="0.25">
      <c r="A104" s="36"/>
      <c r="B104" s="36"/>
      <c r="C104" s="36"/>
      <c r="D104" s="36"/>
      <c r="E104" s="36"/>
      <c r="F104" s="36"/>
      <c r="G104" s="36"/>
      <c r="H104" s="36"/>
      <c r="I104" s="36"/>
    </row>
    <row r="105" spans="1:9" ht="31.2" x14ac:dyDescent="0.25">
      <c r="A105" s="12" t="s">
        <v>55</v>
      </c>
      <c r="B105" s="14" t="s">
        <v>25</v>
      </c>
      <c r="C105" s="23">
        <v>21320.550000000003</v>
      </c>
      <c r="D105" s="23">
        <v>21966.39</v>
      </c>
      <c r="E105" s="23">
        <v>23302.489999999998</v>
      </c>
      <c r="F105" s="23">
        <v>24437.239999999998</v>
      </c>
      <c r="G105" s="23">
        <v>25658.210000000003</v>
      </c>
      <c r="H105" s="23">
        <v>27232.360000000004</v>
      </c>
      <c r="I105" s="23">
        <v>28902.51</v>
      </c>
    </row>
    <row r="106" spans="1:9" ht="31.2" x14ac:dyDescent="0.25">
      <c r="A106" s="13" t="s">
        <v>56</v>
      </c>
      <c r="B106" s="14" t="s">
        <v>40</v>
      </c>
      <c r="C106" s="24" t="s">
        <v>66</v>
      </c>
      <c r="D106" s="6">
        <f t="shared" ref="D106:I106" si="9">IF(C105=0,0,D105/C105*100)</f>
        <v>103.02919014753371</v>
      </c>
      <c r="E106" s="6">
        <f t="shared" si="9"/>
        <v>106.08247417987207</v>
      </c>
      <c r="F106" s="6">
        <f t="shared" si="9"/>
        <v>104.86965126902747</v>
      </c>
      <c r="G106" s="6">
        <f t="shared" si="9"/>
        <v>104.99634983328725</v>
      </c>
      <c r="H106" s="6">
        <f t="shared" si="9"/>
        <v>106.1350733352015</v>
      </c>
      <c r="I106" s="6">
        <f t="shared" si="9"/>
        <v>106.13296093324263</v>
      </c>
    </row>
    <row r="107" spans="1:9" ht="46.8" x14ac:dyDescent="0.25">
      <c r="A107" s="13" t="s">
        <v>68</v>
      </c>
      <c r="B107" s="14" t="s">
        <v>40</v>
      </c>
      <c r="C107" s="10" t="s">
        <v>66</v>
      </c>
      <c r="D107" s="10">
        <v>96.4</v>
      </c>
      <c r="E107" s="10">
        <v>99.1</v>
      </c>
      <c r="F107" s="10">
        <v>100.3</v>
      </c>
      <c r="G107" s="10">
        <v>101</v>
      </c>
      <c r="H107" s="10">
        <v>100.7</v>
      </c>
      <c r="I107" s="10">
        <v>102.3</v>
      </c>
    </row>
    <row r="108" spans="1:9" ht="62.4" x14ac:dyDescent="0.25">
      <c r="A108" s="13" t="s">
        <v>70</v>
      </c>
      <c r="B108" s="14" t="s">
        <v>40</v>
      </c>
      <c r="C108" s="33" t="s">
        <v>66</v>
      </c>
      <c r="D108" s="33">
        <f t="shared" ref="D108:I108" si="10">IF(D107=0,0,D106/D107)</f>
        <v>1.0687675326507646</v>
      </c>
      <c r="E108" s="33">
        <f t="shared" si="10"/>
        <v>1.0704588716435124</v>
      </c>
      <c r="F108" s="33">
        <f t="shared" si="10"/>
        <v>1.0455598331907026</v>
      </c>
      <c r="G108" s="33">
        <f t="shared" si="10"/>
        <v>1.039567820131557</v>
      </c>
      <c r="H108" s="33">
        <f t="shared" si="10"/>
        <v>1.0539729228917725</v>
      </c>
      <c r="I108" s="33">
        <f t="shared" si="10"/>
        <v>1.0374678488098008</v>
      </c>
    </row>
    <row r="109" spans="1:9" ht="93.6" x14ac:dyDescent="0.25">
      <c r="A109" s="13" t="s">
        <v>57</v>
      </c>
      <c r="B109" s="14" t="s">
        <v>25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2" t="s">
        <v>6</v>
      </c>
      <c r="B110" s="14"/>
      <c r="C110" s="4"/>
      <c r="D110" s="4"/>
      <c r="E110" s="4"/>
      <c r="F110" s="4"/>
      <c r="G110" s="4"/>
      <c r="H110" s="4"/>
      <c r="I110" s="4"/>
    </row>
    <row r="111" spans="1:9" x14ac:dyDescent="0.25">
      <c r="A111" s="12" t="s">
        <v>27</v>
      </c>
      <c r="B111" s="14" t="s">
        <v>25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</row>
    <row r="112" spans="1:9" ht="46.8" x14ac:dyDescent="0.25">
      <c r="A112" s="12" t="s">
        <v>28</v>
      </c>
      <c r="B112" s="14" t="s">
        <v>23</v>
      </c>
      <c r="C112" s="24" t="s">
        <v>66</v>
      </c>
      <c r="D112" s="24" t="s">
        <v>66</v>
      </c>
      <c r="E112" s="24" t="s">
        <v>66</v>
      </c>
      <c r="F112" s="24" t="s">
        <v>66</v>
      </c>
      <c r="G112" s="24" t="s">
        <v>66</v>
      </c>
      <c r="H112" s="24" t="s">
        <v>66</v>
      </c>
      <c r="I112" s="24" t="s">
        <v>66</v>
      </c>
    </row>
    <row r="113" spans="1:9" ht="46.8" x14ac:dyDescent="0.25">
      <c r="A113" s="12" t="s">
        <v>29</v>
      </c>
      <c r="B113" s="14" t="s">
        <v>23</v>
      </c>
      <c r="C113" s="24" t="s">
        <v>66</v>
      </c>
      <c r="D113" s="24" t="s">
        <v>66</v>
      </c>
      <c r="E113" s="24" t="s">
        <v>66</v>
      </c>
      <c r="F113" s="24" t="s">
        <v>66</v>
      </c>
      <c r="G113" s="24" t="s">
        <v>66</v>
      </c>
      <c r="H113" s="24" t="s">
        <v>66</v>
      </c>
      <c r="I113" s="24" t="s">
        <v>66</v>
      </c>
    </row>
    <row r="114" spans="1:9" x14ac:dyDescent="0.25">
      <c r="A114" s="12" t="s">
        <v>7</v>
      </c>
      <c r="B114" s="15"/>
      <c r="C114" s="4"/>
      <c r="D114" s="6"/>
      <c r="E114" s="6"/>
      <c r="F114" s="6"/>
      <c r="G114" s="6"/>
      <c r="H114" s="6"/>
      <c r="I114" s="6"/>
    </row>
    <row r="115" spans="1:9" x14ac:dyDescent="0.25">
      <c r="A115" s="12" t="s">
        <v>27</v>
      </c>
      <c r="B115" s="14" t="s">
        <v>25</v>
      </c>
      <c r="C115" s="4">
        <f t="shared" ref="C115:I115" si="11">C160+C205</f>
        <v>3310.83</v>
      </c>
      <c r="D115" s="4">
        <f t="shared" si="11"/>
        <v>3335.1800000000003</v>
      </c>
      <c r="E115" s="4">
        <f t="shared" si="11"/>
        <v>3643.8900000000003</v>
      </c>
      <c r="F115" s="4">
        <f t="shared" si="11"/>
        <v>3763.7599999999998</v>
      </c>
      <c r="G115" s="4">
        <f t="shared" si="11"/>
        <v>3915.35</v>
      </c>
      <c r="H115" s="4">
        <f t="shared" si="11"/>
        <v>4159.82</v>
      </c>
      <c r="I115" s="4">
        <f t="shared" si="11"/>
        <v>4419.45</v>
      </c>
    </row>
    <row r="116" spans="1:9" ht="46.8" x14ac:dyDescent="0.25">
      <c r="A116" s="12" t="s">
        <v>28</v>
      </c>
      <c r="B116" s="14" t="s">
        <v>23</v>
      </c>
      <c r="C116" s="24">
        <v>104.6</v>
      </c>
      <c r="D116" s="24">
        <v>99.8</v>
      </c>
      <c r="E116" s="24">
        <v>110.8</v>
      </c>
      <c r="F116" s="24">
        <v>102.9</v>
      </c>
      <c r="G116" s="24">
        <v>103.9</v>
      </c>
      <c r="H116" s="24">
        <v>104.2</v>
      </c>
      <c r="I116" s="24">
        <v>104.2</v>
      </c>
    </row>
    <row r="117" spans="1:9" ht="46.8" x14ac:dyDescent="0.25">
      <c r="A117" s="12" t="s">
        <v>29</v>
      </c>
      <c r="B117" s="14" t="s">
        <v>23</v>
      </c>
      <c r="C117" s="24" t="s">
        <v>66</v>
      </c>
      <c r="D117" s="6">
        <f t="shared" ref="D117:I117" si="12">IF(C115=0,0,D115/C115/IF(D116&lt;&gt;0,D116,100)*10000)</f>
        <v>100.93733980466862</v>
      </c>
      <c r="E117" s="6">
        <f t="shared" si="12"/>
        <v>98.60665350240734</v>
      </c>
      <c r="F117" s="6">
        <f t="shared" si="12"/>
        <v>100.37863587621831</v>
      </c>
      <c r="G117" s="6">
        <f t="shared" si="12"/>
        <v>100.12283090938918</v>
      </c>
      <c r="H117" s="6">
        <f t="shared" si="12"/>
        <v>101.96150311190902</v>
      </c>
      <c r="I117" s="6">
        <f t="shared" si="12"/>
        <v>101.95909388556797</v>
      </c>
    </row>
    <row r="118" spans="1:9" ht="46.8" x14ac:dyDescent="0.25">
      <c r="A118" s="12" t="s">
        <v>30</v>
      </c>
      <c r="B118" s="14"/>
      <c r="C118" s="4"/>
      <c r="D118" s="6"/>
      <c r="E118" s="6"/>
      <c r="F118" s="6"/>
      <c r="G118" s="6"/>
      <c r="H118" s="6"/>
      <c r="I118" s="6"/>
    </row>
    <row r="119" spans="1:9" x14ac:dyDescent="0.25">
      <c r="A119" s="12" t="s">
        <v>27</v>
      </c>
      <c r="B119" s="14" t="s">
        <v>25</v>
      </c>
      <c r="C119" s="4">
        <f t="shared" ref="C119:I119" si="13">C164+C209</f>
        <v>268.18</v>
      </c>
      <c r="D119" s="4">
        <f t="shared" si="13"/>
        <v>276.23</v>
      </c>
      <c r="E119" s="4">
        <f t="shared" si="13"/>
        <v>287.27</v>
      </c>
      <c r="F119" s="4">
        <f t="shared" si="13"/>
        <v>300.26</v>
      </c>
      <c r="G119" s="4">
        <f t="shared" si="13"/>
        <v>313.83</v>
      </c>
      <c r="H119" s="4">
        <f t="shared" si="13"/>
        <v>332.91</v>
      </c>
      <c r="I119" s="4">
        <f t="shared" si="13"/>
        <v>353.15</v>
      </c>
    </row>
    <row r="120" spans="1:9" ht="46.8" x14ac:dyDescent="0.25">
      <c r="A120" s="12" t="s">
        <v>28</v>
      </c>
      <c r="B120" s="14" t="s">
        <v>23</v>
      </c>
      <c r="C120" s="24" t="s">
        <v>66</v>
      </c>
      <c r="D120" s="24" t="s">
        <v>66</v>
      </c>
      <c r="E120" s="24" t="s">
        <v>66</v>
      </c>
      <c r="F120" s="24" t="s">
        <v>66</v>
      </c>
      <c r="G120" s="24" t="s">
        <v>66</v>
      </c>
      <c r="H120" s="24" t="s">
        <v>66</v>
      </c>
      <c r="I120" s="24" t="s">
        <v>66</v>
      </c>
    </row>
    <row r="121" spans="1:9" ht="46.8" x14ac:dyDescent="0.25">
      <c r="A121" s="12" t="s">
        <v>29</v>
      </c>
      <c r="B121" s="14" t="s">
        <v>23</v>
      </c>
      <c r="C121" s="24" t="s">
        <v>66</v>
      </c>
      <c r="D121" s="6">
        <v>103.00171526586622</v>
      </c>
      <c r="E121" s="6">
        <v>103.99666944213156</v>
      </c>
      <c r="F121" s="6">
        <v>104.52187837226303</v>
      </c>
      <c r="G121" s="6">
        <v>104.51941650569508</v>
      </c>
      <c r="H121" s="6">
        <v>106.07972469171209</v>
      </c>
      <c r="I121" s="6">
        <v>106.07972124598237</v>
      </c>
    </row>
    <row r="122" spans="1:9" x14ac:dyDescent="0.25">
      <c r="A122" s="13" t="s">
        <v>9</v>
      </c>
      <c r="B122" s="14"/>
      <c r="C122" s="4"/>
      <c r="D122" s="6"/>
      <c r="E122" s="6"/>
      <c r="F122" s="6"/>
      <c r="G122" s="6"/>
      <c r="H122" s="6"/>
      <c r="I122" s="6"/>
    </row>
    <row r="123" spans="1:9" x14ac:dyDescent="0.25">
      <c r="A123" s="12" t="s">
        <v>27</v>
      </c>
      <c r="B123" s="14" t="s">
        <v>25</v>
      </c>
      <c r="C123" s="4">
        <f t="shared" ref="C123:I123" si="14">C168+C213</f>
        <v>1419.5</v>
      </c>
      <c r="D123" s="4">
        <f t="shared" si="14"/>
        <v>1468.49</v>
      </c>
      <c r="E123" s="4">
        <f t="shared" si="14"/>
        <v>1522.37</v>
      </c>
      <c r="F123" s="4">
        <f t="shared" si="14"/>
        <v>1594.24</v>
      </c>
      <c r="G123" s="4">
        <f t="shared" si="14"/>
        <v>1669.51</v>
      </c>
      <c r="H123" s="4">
        <f t="shared" si="14"/>
        <v>1779.53</v>
      </c>
      <c r="I123" s="4">
        <f t="shared" si="14"/>
        <v>1896.76</v>
      </c>
    </row>
    <row r="124" spans="1:9" ht="46.8" x14ac:dyDescent="0.25">
      <c r="A124" s="12" t="s">
        <v>28</v>
      </c>
      <c r="B124" s="14" t="s">
        <v>23</v>
      </c>
      <c r="C124" s="24" t="s">
        <v>66</v>
      </c>
      <c r="D124" s="24" t="s">
        <v>66</v>
      </c>
      <c r="E124" s="24" t="s">
        <v>66</v>
      </c>
      <c r="F124" s="24" t="s">
        <v>66</v>
      </c>
      <c r="G124" s="24" t="s">
        <v>66</v>
      </c>
      <c r="H124" s="24" t="s">
        <v>66</v>
      </c>
      <c r="I124" s="24" t="s">
        <v>66</v>
      </c>
    </row>
    <row r="125" spans="1:9" ht="46.8" x14ac:dyDescent="0.25">
      <c r="A125" s="12" t="s">
        <v>29</v>
      </c>
      <c r="B125" s="14" t="s">
        <v>23</v>
      </c>
      <c r="C125" s="24" t="s">
        <v>66</v>
      </c>
      <c r="D125" s="6">
        <v>103.45121521662557</v>
      </c>
      <c r="E125" s="6">
        <v>103.66907503626172</v>
      </c>
      <c r="F125" s="6">
        <v>104.72092855219167</v>
      </c>
      <c r="G125" s="6">
        <v>104.72137193898033</v>
      </c>
      <c r="H125" s="6">
        <v>106.58995753244965</v>
      </c>
      <c r="I125" s="6">
        <v>106.58769450360489</v>
      </c>
    </row>
    <row r="126" spans="1:9" ht="31.2" x14ac:dyDescent="0.25">
      <c r="A126" s="12" t="s">
        <v>10</v>
      </c>
      <c r="B126" s="14"/>
      <c r="C126" s="4"/>
      <c r="D126" s="6"/>
      <c r="E126" s="6"/>
      <c r="F126" s="6"/>
      <c r="G126" s="6"/>
      <c r="H126" s="6"/>
      <c r="I126" s="6"/>
    </row>
    <row r="127" spans="1:9" x14ac:dyDescent="0.25">
      <c r="A127" s="12" t="s">
        <v>27</v>
      </c>
      <c r="B127" s="14" t="s">
        <v>25</v>
      </c>
      <c r="C127" s="4">
        <f t="shared" ref="C127:I127" si="15">C172+C217</f>
        <v>55.33</v>
      </c>
      <c r="D127" s="4">
        <f t="shared" si="15"/>
        <v>57.43</v>
      </c>
      <c r="E127" s="4">
        <f t="shared" si="15"/>
        <v>60.13</v>
      </c>
      <c r="F127" s="4">
        <f t="shared" si="15"/>
        <v>62.31</v>
      </c>
      <c r="G127" s="4">
        <f t="shared" si="15"/>
        <v>64.56</v>
      </c>
      <c r="H127" s="4">
        <f t="shared" si="15"/>
        <v>67.81</v>
      </c>
      <c r="I127" s="4">
        <f t="shared" si="15"/>
        <v>71.23</v>
      </c>
    </row>
    <row r="128" spans="1:9" ht="46.8" x14ac:dyDescent="0.25">
      <c r="A128" s="12" t="s">
        <v>28</v>
      </c>
      <c r="B128" s="14" t="s">
        <v>23</v>
      </c>
      <c r="C128" s="24" t="s">
        <v>66</v>
      </c>
      <c r="D128" s="24" t="s">
        <v>66</v>
      </c>
      <c r="E128" s="24" t="s">
        <v>66</v>
      </c>
      <c r="F128" s="24" t="s">
        <v>66</v>
      </c>
      <c r="G128" s="24" t="s">
        <v>66</v>
      </c>
      <c r="H128" s="24" t="s">
        <v>66</v>
      </c>
      <c r="I128" s="24" t="s">
        <v>66</v>
      </c>
    </row>
    <row r="129" spans="1:9" ht="46.8" x14ac:dyDescent="0.25">
      <c r="A129" s="12" t="s">
        <v>29</v>
      </c>
      <c r="B129" s="14" t="s">
        <v>23</v>
      </c>
      <c r="C129" s="24" t="s">
        <v>66</v>
      </c>
      <c r="D129" s="6">
        <v>103.79540936200978</v>
      </c>
      <c r="E129" s="6">
        <v>104.70137558767196</v>
      </c>
      <c r="F129" s="6">
        <v>103.62547813071679</v>
      </c>
      <c r="G129" s="6">
        <v>103.61097737120848</v>
      </c>
      <c r="H129" s="6">
        <v>105.03407682775712</v>
      </c>
      <c r="I129" s="6">
        <v>105.04350390797819</v>
      </c>
    </row>
    <row r="130" spans="1:9" x14ac:dyDescent="0.25">
      <c r="A130" s="12" t="s">
        <v>11</v>
      </c>
      <c r="B130" s="16"/>
      <c r="C130" s="6"/>
      <c r="D130" s="6"/>
      <c r="E130" s="6"/>
      <c r="F130" s="6"/>
      <c r="G130" s="6"/>
      <c r="H130" s="6"/>
      <c r="I130" s="6"/>
    </row>
    <row r="131" spans="1:9" x14ac:dyDescent="0.25">
      <c r="A131" s="12" t="s">
        <v>27</v>
      </c>
      <c r="B131" s="14" t="s">
        <v>25</v>
      </c>
      <c r="C131" s="4">
        <f t="shared" ref="C131:I131" si="16">C176+C221</f>
        <v>264.06</v>
      </c>
      <c r="D131" s="4">
        <f t="shared" si="16"/>
        <v>271.62</v>
      </c>
      <c r="E131" s="4">
        <f t="shared" si="16"/>
        <v>283.26</v>
      </c>
      <c r="F131" s="4">
        <f t="shared" si="16"/>
        <v>296.76</v>
      </c>
      <c r="G131" s="4">
        <f t="shared" si="16"/>
        <v>310.89999999999998</v>
      </c>
      <c r="H131" s="4">
        <f t="shared" si="16"/>
        <v>329.18</v>
      </c>
      <c r="I131" s="4">
        <f t="shared" si="16"/>
        <v>348.71000000000004</v>
      </c>
    </row>
    <row r="132" spans="1:9" ht="46.8" x14ac:dyDescent="0.25">
      <c r="A132" s="12" t="s">
        <v>28</v>
      </c>
      <c r="B132" s="14" t="s">
        <v>23</v>
      </c>
      <c r="C132" s="24" t="s">
        <v>66</v>
      </c>
      <c r="D132" s="24" t="s">
        <v>66</v>
      </c>
      <c r="E132" s="24" t="s">
        <v>66</v>
      </c>
      <c r="F132" s="24" t="s">
        <v>66</v>
      </c>
      <c r="G132" s="24" t="s">
        <v>66</v>
      </c>
      <c r="H132" s="24" t="s">
        <v>66</v>
      </c>
      <c r="I132" s="24" t="s">
        <v>66</v>
      </c>
    </row>
    <row r="133" spans="1:9" ht="46.8" x14ac:dyDescent="0.25">
      <c r="A133" s="12" t="s">
        <v>29</v>
      </c>
      <c r="B133" s="14" t="s">
        <v>23</v>
      </c>
      <c r="C133" s="24" t="s">
        <v>66</v>
      </c>
      <c r="D133" s="6">
        <v>102.86298568507158</v>
      </c>
      <c r="E133" s="6">
        <v>104.28539871879831</v>
      </c>
      <c r="F133" s="6">
        <v>104.7659394196145</v>
      </c>
      <c r="G133" s="6">
        <v>104.76479309880038</v>
      </c>
      <c r="H133" s="6">
        <v>105.87970408491479</v>
      </c>
      <c r="I133" s="6">
        <v>105.93292423598032</v>
      </c>
    </row>
    <row r="134" spans="1:9" ht="31.2" x14ac:dyDescent="0.25">
      <c r="A134" s="12" t="s">
        <v>20</v>
      </c>
      <c r="B134" s="14"/>
      <c r="C134" s="4"/>
      <c r="D134" s="6"/>
      <c r="E134" s="6"/>
      <c r="F134" s="6"/>
      <c r="G134" s="6"/>
      <c r="H134" s="6"/>
      <c r="I134" s="6"/>
    </row>
    <row r="135" spans="1:9" x14ac:dyDescent="0.25">
      <c r="A135" s="12" t="s">
        <v>27</v>
      </c>
      <c r="B135" s="14" t="s">
        <v>25</v>
      </c>
      <c r="C135" s="4">
        <f t="shared" ref="C135:I135" si="17">C180+C225</f>
        <v>132.33000000000001</v>
      </c>
      <c r="D135" s="4">
        <f t="shared" si="17"/>
        <v>140.27000000000001</v>
      </c>
      <c r="E135" s="4">
        <f t="shared" si="17"/>
        <v>148.83000000000001</v>
      </c>
      <c r="F135" s="4">
        <f t="shared" si="17"/>
        <v>158.55000000000001</v>
      </c>
      <c r="G135" s="4">
        <f t="shared" si="17"/>
        <v>168.91</v>
      </c>
      <c r="H135" s="4">
        <f t="shared" si="17"/>
        <v>177.74</v>
      </c>
      <c r="I135" s="4">
        <f t="shared" si="17"/>
        <v>187.03</v>
      </c>
    </row>
    <row r="136" spans="1:9" ht="46.8" x14ac:dyDescent="0.25">
      <c r="A136" s="12" t="s">
        <v>28</v>
      </c>
      <c r="B136" s="14" t="s">
        <v>23</v>
      </c>
      <c r="C136" s="24" t="s">
        <v>66</v>
      </c>
      <c r="D136" s="24" t="s">
        <v>66</v>
      </c>
      <c r="E136" s="24" t="s">
        <v>66</v>
      </c>
      <c r="F136" s="24" t="s">
        <v>66</v>
      </c>
      <c r="G136" s="24" t="s">
        <v>66</v>
      </c>
      <c r="H136" s="24" t="s">
        <v>66</v>
      </c>
      <c r="I136" s="24" t="s">
        <v>66</v>
      </c>
    </row>
    <row r="137" spans="1:9" ht="46.8" x14ac:dyDescent="0.25">
      <c r="A137" s="12" t="s">
        <v>29</v>
      </c>
      <c r="B137" s="14" t="s">
        <v>23</v>
      </c>
      <c r="C137" s="24" t="s">
        <v>66</v>
      </c>
      <c r="D137" s="6">
        <v>106.00015113730826</v>
      </c>
      <c r="E137" s="6">
        <v>106.10251657517644</v>
      </c>
      <c r="F137" s="6">
        <v>106.53094134247128</v>
      </c>
      <c r="G137" s="6">
        <v>106.53421633554083</v>
      </c>
      <c r="H137" s="6">
        <v>105.22763601918182</v>
      </c>
      <c r="I137" s="6">
        <v>105.22673568133227</v>
      </c>
    </row>
    <row r="138" spans="1:9" ht="31.2" x14ac:dyDescent="0.25">
      <c r="A138" s="12" t="s">
        <v>13</v>
      </c>
      <c r="B138" s="16"/>
      <c r="C138" s="6"/>
      <c r="D138" s="6"/>
      <c r="E138" s="6"/>
      <c r="F138" s="6"/>
      <c r="G138" s="6"/>
      <c r="H138" s="6"/>
      <c r="I138" s="6"/>
    </row>
    <row r="139" spans="1:9" x14ac:dyDescent="0.25">
      <c r="A139" s="12" t="s">
        <v>27</v>
      </c>
      <c r="B139" s="14" t="s">
        <v>25</v>
      </c>
      <c r="C139" s="4">
        <f t="shared" ref="C139:I139" si="18">C184+C229</f>
        <v>9744.67</v>
      </c>
      <c r="D139" s="4">
        <f t="shared" si="18"/>
        <v>9925.32</v>
      </c>
      <c r="E139" s="4">
        <f t="shared" si="18"/>
        <v>10475.36</v>
      </c>
      <c r="F139" s="4">
        <f t="shared" si="18"/>
        <v>10931.05</v>
      </c>
      <c r="G139" s="4">
        <f t="shared" si="18"/>
        <v>11406.61</v>
      </c>
      <c r="H139" s="4">
        <f t="shared" si="18"/>
        <v>12025.77</v>
      </c>
      <c r="I139" s="4">
        <f t="shared" si="18"/>
        <v>12676.67</v>
      </c>
    </row>
    <row r="140" spans="1:9" ht="46.8" x14ac:dyDescent="0.25">
      <c r="A140" s="12" t="s">
        <v>28</v>
      </c>
      <c r="B140" s="14" t="s">
        <v>23</v>
      </c>
      <c r="C140" s="24" t="s">
        <v>66</v>
      </c>
      <c r="D140" s="24" t="s">
        <v>66</v>
      </c>
      <c r="E140" s="24" t="s">
        <v>66</v>
      </c>
      <c r="F140" s="24" t="s">
        <v>66</v>
      </c>
      <c r="G140" s="24" t="s">
        <v>66</v>
      </c>
      <c r="H140" s="24" t="s">
        <v>66</v>
      </c>
      <c r="I140" s="24" t="s">
        <v>66</v>
      </c>
    </row>
    <row r="141" spans="1:9" ht="46.8" x14ac:dyDescent="0.25">
      <c r="A141" s="12" t="s">
        <v>29</v>
      </c>
      <c r="B141" s="14" t="s">
        <v>23</v>
      </c>
      <c r="C141" s="24" t="s">
        <v>66</v>
      </c>
      <c r="D141" s="6">
        <v>101.85383394204216</v>
      </c>
      <c r="E141" s="6">
        <v>105.54178605828326</v>
      </c>
      <c r="F141" s="6">
        <v>104.35011302714176</v>
      </c>
      <c r="G141" s="6">
        <v>104.35054272004979</v>
      </c>
      <c r="H141" s="6">
        <v>105.42808073564362</v>
      </c>
      <c r="I141" s="6">
        <v>105.41254323008008</v>
      </c>
    </row>
    <row r="142" spans="1:9" ht="31.2" x14ac:dyDescent="0.25">
      <c r="A142" s="12" t="s">
        <v>14</v>
      </c>
      <c r="B142" s="14"/>
      <c r="C142" s="4"/>
      <c r="D142" s="6"/>
      <c r="E142" s="6"/>
      <c r="F142" s="6"/>
      <c r="G142" s="6"/>
      <c r="H142" s="6"/>
      <c r="I142" s="6"/>
    </row>
    <row r="143" spans="1:9" x14ac:dyDescent="0.25">
      <c r="A143" s="12" t="s">
        <v>27</v>
      </c>
      <c r="B143" s="14" t="s">
        <v>25</v>
      </c>
      <c r="C143" s="4">
        <f t="shared" ref="C143:I143" si="19">C188+C233</f>
        <v>69.540000000000006</v>
      </c>
      <c r="D143" s="4">
        <f t="shared" si="19"/>
        <v>73.709999999999994</v>
      </c>
      <c r="E143" s="4">
        <f t="shared" si="19"/>
        <v>78.14</v>
      </c>
      <c r="F143" s="4">
        <f t="shared" si="19"/>
        <v>82.82</v>
      </c>
      <c r="G143" s="4">
        <f t="shared" si="19"/>
        <v>87.79</v>
      </c>
      <c r="H143" s="4">
        <f t="shared" si="19"/>
        <v>93.99</v>
      </c>
      <c r="I143" s="4">
        <f t="shared" si="19"/>
        <v>100.6</v>
      </c>
    </row>
    <row r="144" spans="1:9" ht="46.8" x14ac:dyDescent="0.25">
      <c r="A144" s="12" t="s">
        <v>28</v>
      </c>
      <c r="B144" s="14" t="s">
        <v>23</v>
      </c>
      <c r="C144" s="24" t="s">
        <v>66</v>
      </c>
      <c r="D144" s="24" t="s">
        <v>66</v>
      </c>
      <c r="E144" s="24" t="s">
        <v>66</v>
      </c>
      <c r="F144" s="24" t="s">
        <v>66</v>
      </c>
      <c r="G144" s="24" t="s">
        <v>66</v>
      </c>
      <c r="H144" s="24" t="s">
        <v>66</v>
      </c>
      <c r="I144" s="24" t="s">
        <v>66</v>
      </c>
    </row>
    <row r="145" spans="1:9" ht="46.8" x14ac:dyDescent="0.25">
      <c r="A145" s="12" t="s">
        <v>29</v>
      </c>
      <c r="B145" s="14" t="s">
        <v>23</v>
      </c>
      <c r="C145" s="24" t="s">
        <v>66</v>
      </c>
      <c r="D145" s="6">
        <v>105.99654874892147</v>
      </c>
      <c r="E145" s="6">
        <v>106.0100393433727</v>
      </c>
      <c r="F145" s="6">
        <v>105.9892500639877</v>
      </c>
      <c r="G145" s="6">
        <v>106.00096595025357</v>
      </c>
      <c r="H145" s="6">
        <v>107.06230777992937</v>
      </c>
      <c r="I145" s="6">
        <v>107.03266304926056</v>
      </c>
    </row>
    <row r="146" spans="1:9" x14ac:dyDescent="0.25">
      <c r="A146" s="13" t="s">
        <v>15</v>
      </c>
      <c r="B146" s="16"/>
      <c r="C146" s="6"/>
      <c r="D146" s="6"/>
      <c r="E146" s="6"/>
      <c r="F146" s="6"/>
      <c r="G146" s="6"/>
      <c r="H146" s="6"/>
      <c r="I146" s="6"/>
    </row>
    <row r="147" spans="1:9" x14ac:dyDescent="0.25">
      <c r="A147" s="12" t="s">
        <v>27</v>
      </c>
      <c r="B147" s="14" t="s">
        <v>25</v>
      </c>
      <c r="C147" s="4">
        <f t="shared" ref="C147:I147" si="20">C192+C237</f>
        <v>6056.11</v>
      </c>
      <c r="D147" s="4">
        <f t="shared" si="20"/>
        <v>6418.1399999999994</v>
      </c>
      <c r="E147" s="4">
        <f t="shared" si="20"/>
        <v>6803.24</v>
      </c>
      <c r="F147" s="4">
        <f t="shared" si="20"/>
        <v>7247.49</v>
      </c>
      <c r="G147" s="4">
        <f t="shared" si="20"/>
        <v>7720.75</v>
      </c>
      <c r="H147" s="4">
        <f t="shared" si="20"/>
        <v>8265.61</v>
      </c>
      <c r="I147" s="4">
        <f t="shared" si="20"/>
        <v>8848.91</v>
      </c>
    </row>
    <row r="148" spans="1:9" ht="46.8" x14ac:dyDescent="0.25">
      <c r="A148" s="12" t="s">
        <v>28</v>
      </c>
      <c r="B148" s="14" t="s">
        <v>23</v>
      </c>
      <c r="C148" s="24" t="s">
        <v>66</v>
      </c>
      <c r="D148" s="24" t="s">
        <v>66</v>
      </c>
      <c r="E148" s="24" t="s">
        <v>66</v>
      </c>
      <c r="F148" s="24" t="s">
        <v>66</v>
      </c>
      <c r="G148" s="24" t="s">
        <v>66</v>
      </c>
      <c r="H148" s="24" t="s">
        <v>66</v>
      </c>
      <c r="I148" s="24" t="s">
        <v>66</v>
      </c>
    </row>
    <row r="149" spans="1:9" ht="46.8" x14ac:dyDescent="0.25">
      <c r="A149" s="12" t="s">
        <v>29</v>
      </c>
      <c r="B149" s="14" t="s">
        <v>23</v>
      </c>
      <c r="C149" s="24" t="s">
        <v>66</v>
      </c>
      <c r="D149" s="6">
        <v>105.97792972716807</v>
      </c>
      <c r="E149" s="6">
        <v>106.00018073772152</v>
      </c>
      <c r="F149" s="6">
        <v>106.52997689336257</v>
      </c>
      <c r="G149" s="6">
        <v>106.52998486372525</v>
      </c>
      <c r="H149" s="6">
        <v>107.05708642295116</v>
      </c>
      <c r="I149" s="6">
        <v>107.05695042471153</v>
      </c>
    </row>
    <row r="150" spans="1:9" x14ac:dyDescent="0.25">
      <c r="A150" s="35"/>
      <c r="B150" s="35"/>
      <c r="C150" s="35"/>
      <c r="D150" s="35"/>
      <c r="E150" s="35"/>
      <c r="F150" s="35"/>
      <c r="G150" s="35"/>
      <c r="H150" s="35"/>
      <c r="I150" s="35"/>
    </row>
    <row r="151" spans="1:9" x14ac:dyDescent="0.25">
      <c r="A151" s="12" t="s">
        <v>24</v>
      </c>
      <c r="B151" s="14" t="s">
        <v>25</v>
      </c>
      <c r="C151" s="24">
        <v>17078.120000000003</v>
      </c>
      <c r="D151" s="24">
        <v>17597.62</v>
      </c>
      <c r="E151" s="24">
        <v>18697.41</v>
      </c>
      <c r="F151" s="24">
        <v>19644.829999999998</v>
      </c>
      <c r="G151" s="24">
        <v>20670.66</v>
      </c>
      <c r="H151" s="24">
        <v>21958.22</v>
      </c>
      <c r="I151" s="24">
        <v>23325.14</v>
      </c>
    </row>
    <row r="152" spans="1:9" ht="46.8" x14ac:dyDescent="0.25">
      <c r="A152" s="12" t="s">
        <v>28</v>
      </c>
      <c r="B152" s="14" t="s">
        <v>23</v>
      </c>
      <c r="C152" s="6">
        <v>104.99592771335483</v>
      </c>
      <c r="D152" s="6">
        <v>104.28933071631278</v>
      </c>
      <c r="E152" s="6">
        <v>106.27575578649663</v>
      </c>
      <c r="F152" s="6">
        <v>104.48971688734392</v>
      </c>
      <c r="G152" s="6">
        <v>103.81194422432569</v>
      </c>
      <c r="H152" s="6">
        <v>104.76091431819155</v>
      </c>
      <c r="I152" s="6">
        <v>104.76712800008917</v>
      </c>
    </row>
    <row r="153" spans="1:9" ht="46.8" x14ac:dyDescent="0.25">
      <c r="A153" s="12" t="s">
        <v>26</v>
      </c>
      <c r="B153" s="14" t="s">
        <v>23</v>
      </c>
      <c r="C153" s="24" t="s">
        <v>66</v>
      </c>
      <c r="D153" s="6">
        <v>98.80387878803441</v>
      </c>
      <c r="E153" s="6">
        <v>99.975437629463016</v>
      </c>
      <c r="F153" s="6">
        <v>100.5525922087598</v>
      </c>
      <c r="G153" s="6">
        <v>101.35816604921158</v>
      </c>
      <c r="H153" s="6">
        <v>101.40129659470672</v>
      </c>
      <c r="I153" s="6">
        <v>101.39162614825777</v>
      </c>
    </row>
    <row r="154" spans="1:9" ht="78" x14ac:dyDescent="0.25">
      <c r="A154" s="12" t="s">
        <v>58</v>
      </c>
      <c r="B154" s="14" t="s">
        <v>25</v>
      </c>
      <c r="C154" s="31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2" t="s">
        <v>6</v>
      </c>
      <c r="B155" s="14"/>
      <c r="C155" s="24" t="s">
        <v>66</v>
      </c>
      <c r="D155" s="24" t="s">
        <v>66</v>
      </c>
      <c r="E155" s="24" t="s">
        <v>66</v>
      </c>
      <c r="F155" s="24" t="s">
        <v>66</v>
      </c>
      <c r="G155" s="24" t="s">
        <v>66</v>
      </c>
      <c r="H155" s="24" t="s">
        <v>66</v>
      </c>
      <c r="I155" s="24" t="s">
        <v>66</v>
      </c>
    </row>
    <row r="156" spans="1:9" x14ac:dyDescent="0.25">
      <c r="A156" s="12" t="s">
        <v>27</v>
      </c>
      <c r="B156" s="14" t="s">
        <v>25</v>
      </c>
      <c r="C156" s="24" t="s">
        <v>66</v>
      </c>
      <c r="D156" s="24" t="s">
        <v>66</v>
      </c>
      <c r="E156" s="24" t="s">
        <v>66</v>
      </c>
      <c r="F156" s="24" t="s">
        <v>66</v>
      </c>
      <c r="G156" s="24" t="s">
        <v>66</v>
      </c>
      <c r="H156" s="24" t="s">
        <v>66</v>
      </c>
      <c r="I156" s="24" t="s">
        <v>66</v>
      </c>
    </row>
    <row r="157" spans="1:9" ht="46.8" x14ac:dyDescent="0.25">
      <c r="A157" s="12" t="s">
        <v>28</v>
      </c>
      <c r="B157" s="14" t="s">
        <v>23</v>
      </c>
      <c r="C157" s="24" t="s">
        <v>66</v>
      </c>
      <c r="D157" s="24" t="s">
        <v>66</v>
      </c>
      <c r="E157" s="24" t="s">
        <v>66</v>
      </c>
      <c r="F157" s="24" t="s">
        <v>66</v>
      </c>
      <c r="G157" s="24" t="s">
        <v>66</v>
      </c>
      <c r="H157" s="24" t="s">
        <v>66</v>
      </c>
      <c r="I157" s="24" t="s">
        <v>66</v>
      </c>
    </row>
    <row r="158" spans="1:9" ht="46.8" x14ac:dyDescent="0.25">
      <c r="A158" s="12" t="s">
        <v>29</v>
      </c>
      <c r="B158" s="14" t="s">
        <v>23</v>
      </c>
      <c r="C158" s="24" t="s">
        <v>66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12" t="s">
        <v>7</v>
      </c>
      <c r="B159" s="15"/>
      <c r="C159" s="4"/>
      <c r="D159" s="6"/>
      <c r="E159" s="6"/>
      <c r="F159" s="6"/>
      <c r="G159" s="6"/>
      <c r="H159" s="6"/>
      <c r="I159" s="6"/>
    </row>
    <row r="160" spans="1:9" x14ac:dyDescent="0.25">
      <c r="A160" s="12" t="s">
        <v>27</v>
      </c>
      <c r="B160" s="14" t="s">
        <v>25</v>
      </c>
      <c r="C160" s="24">
        <v>2012.4</v>
      </c>
      <c r="D160" s="24">
        <v>2008.38</v>
      </c>
      <c r="E160" s="24">
        <v>2225.25</v>
      </c>
      <c r="F160" s="24">
        <v>2296.6799999999998</v>
      </c>
      <c r="G160" s="24">
        <v>2398.1799999999998</v>
      </c>
      <c r="H160" s="24">
        <v>2548.89</v>
      </c>
      <c r="I160" s="24">
        <v>2709</v>
      </c>
    </row>
    <row r="161" spans="1:9" ht="46.8" x14ac:dyDescent="0.25">
      <c r="A161" s="12" t="s">
        <v>28</v>
      </c>
      <c r="B161" s="14" t="s">
        <v>23</v>
      </c>
      <c r="C161" s="24">
        <v>104.6</v>
      </c>
      <c r="D161" s="24">
        <v>99.8</v>
      </c>
      <c r="E161" s="24">
        <v>110.8</v>
      </c>
      <c r="F161" s="24">
        <v>102.9</v>
      </c>
      <c r="G161" s="24">
        <v>103.9</v>
      </c>
      <c r="H161" s="24">
        <v>104.2</v>
      </c>
      <c r="I161" s="24">
        <v>104.2</v>
      </c>
    </row>
    <row r="162" spans="1:9" ht="46.8" x14ac:dyDescent="0.25">
      <c r="A162" s="12" t="s">
        <v>29</v>
      </c>
      <c r="B162" s="14" t="s">
        <v>23</v>
      </c>
      <c r="C162" s="24" t="s">
        <v>66</v>
      </c>
      <c r="D162" s="6">
        <f t="shared" ref="D162:I162" si="21">IF(C160=0,0,D160/C160/IF(D161&lt;&gt;0,D161,100)*10000)</f>
        <v>100.0002389991671</v>
      </c>
      <c r="E162" s="6">
        <f t="shared" si="21"/>
        <v>99.998425370261771</v>
      </c>
      <c r="F162" s="6">
        <f t="shared" si="21"/>
        <v>100.30124043454349</v>
      </c>
      <c r="G162" s="6">
        <f t="shared" si="21"/>
        <v>100.49992571609789</v>
      </c>
      <c r="H162" s="6">
        <f t="shared" si="21"/>
        <v>102.00033489887861</v>
      </c>
      <c r="I162" s="6">
        <f t="shared" si="21"/>
        <v>101.99765629039879</v>
      </c>
    </row>
    <row r="163" spans="1:9" ht="46.8" x14ac:dyDescent="0.25">
      <c r="A163" s="12" t="s">
        <v>30</v>
      </c>
      <c r="B163" s="14"/>
      <c r="C163" s="4"/>
      <c r="D163" s="6"/>
      <c r="E163" s="6"/>
      <c r="F163" s="6"/>
      <c r="G163" s="6"/>
      <c r="H163" s="6"/>
      <c r="I163" s="6"/>
    </row>
    <row r="164" spans="1:9" x14ac:dyDescent="0.25">
      <c r="A164" s="12" t="s">
        <v>27</v>
      </c>
      <c r="B164" s="14" t="s">
        <v>25</v>
      </c>
      <c r="C164" s="24">
        <v>268.18</v>
      </c>
      <c r="D164" s="24">
        <v>276.23</v>
      </c>
      <c r="E164" s="24">
        <v>287.27</v>
      </c>
      <c r="F164" s="24">
        <v>300.26</v>
      </c>
      <c r="G164" s="24">
        <v>313.83</v>
      </c>
      <c r="H164" s="24">
        <v>332.91</v>
      </c>
      <c r="I164" s="24">
        <v>353.15</v>
      </c>
    </row>
    <row r="165" spans="1:9" ht="46.8" x14ac:dyDescent="0.25">
      <c r="A165" s="12" t="s">
        <v>28</v>
      </c>
      <c r="B165" s="14" t="s">
        <v>23</v>
      </c>
      <c r="C165" s="24">
        <v>105.3</v>
      </c>
      <c r="D165" s="24">
        <v>103</v>
      </c>
      <c r="E165" s="24">
        <v>104</v>
      </c>
      <c r="F165" s="24">
        <v>104</v>
      </c>
      <c r="G165" s="24">
        <v>104</v>
      </c>
      <c r="H165" s="24">
        <v>104</v>
      </c>
      <c r="I165" s="24">
        <v>104</v>
      </c>
    </row>
    <row r="166" spans="1:9" ht="46.8" x14ac:dyDescent="0.25">
      <c r="A166" s="12" t="s">
        <v>29</v>
      </c>
      <c r="B166" s="14" t="s">
        <v>23</v>
      </c>
      <c r="C166" s="24" t="s">
        <v>66</v>
      </c>
      <c r="D166" s="6">
        <f t="shared" ref="D166:I166" si="22">IF(C164=0,0,D164/C164/IF(D165&lt;&gt;0,D165,100)*10000)</f>
        <v>100.00166530666623</v>
      </c>
      <c r="E166" s="6">
        <f t="shared" si="22"/>
        <v>99.99679754051111</v>
      </c>
      <c r="F166" s="6">
        <f t="shared" si="22"/>
        <v>100.501806127176</v>
      </c>
      <c r="G166" s="6">
        <f t="shared" si="22"/>
        <v>100.49943894778372</v>
      </c>
      <c r="H166" s="6">
        <f t="shared" si="22"/>
        <v>101.9997352804924</v>
      </c>
      <c r="I166" s="6">
        <f t="shared" si="22"/>
        <v>101.99973196729076</v>
      </c>
    </row>
    <row r="167" spans="1:9" x14ac:dyDescent="0.25">
      <c r="A167" s="13" t="s">
        <v>9</v>
      </c>
      <c r="B167" s="14"/>
      <c r="C167" s="4"/>
      <c r="D167" s="6"/>
      <c r="E167" s="6"/>
      <c r="F167" s="6"/>
      <c r="G167" s="6"/>
      <c r="H167" s="6"/>
      <c r="I167" s="6"/>
    </row>
    <row r="168" spans="1:9" x14ac:dyDescent="0.25">
      <c r="A168" s="12" t="s">
        <v>27</v>
      </c>
      <c r="B168" s="14" t="s">
        <v>25</v>
      </c>
      <c r="C168" s="24">
        <v>468.18</v>
      </c>
      <c r="D168" s="24">
        <v>486.94</v>
      </c>
      <c r="E168" s="24">
        <v>504.47</v>
      </c>
      <c r="F168" s="24">
        <v>528.29</v>
      </c>
      <c r="G168" s="24">
        <v>553.23</v>
      </c>
      <c r="H168" s="24">
        <v>589.69000000000005</v>
      </c>
      <c r="I168" s="24">
        <v>628.55999999999995</v>
      </c>
    </row>
    <row r="169" spans="1:9" ht="46.8" x14ac:dyDescent="0.25">
      <c r="A169" s="12" t="s">
        <v>28</v>
      </c>
      <c r="B169" s="14" t="s">
        <v>23</v>
      </c>
      <c r="C169" s="24">
        <v>105.7</v>
      </c>
      <c r="D169" s="24">
        <v>103.8</v>
      </c>
      <c r="E169" s="24">
        <v>103.6</v>
      </c>
      <c r="F169" s="24">
        <v>104.2</v>
      </c>
      <c r="G169" s="24">
        <v>104.4</v>
      </c>
      <c r="H169" s="24">
        <v>104.5</v>
      </c>
      <c r="I169" s="24">
        <v>104.5</v>
      </c>
    </row>
    <row r="170" spans="1:9" ht="46.8" x14ac:dyDescent="0.25">
      <c r="A170" s="12" t="s">
        <v>29</v>
      </c>
      <c r="B170" s="14" t="s">
        <v>23</v>
      </c>
      <c r="C170" s="24" t="s">
        <v>66</v>
      </c>
      <c r="D170" s="6">
        <f t="shared" ref="D170:I170" si="23">IF(C168=0,0,D168/C168/IF(D169&lt;&gt;0,D169,100)*10000)</f>
        <v>100.1994276035163</v>
      </c>
      <c r="E170" s="6">
        <f t="shared" si="23"/>
        <v>100.00003171646496</v>
      </c>
      <c r="F170" s="6">
        <f t="shared" si="23"/>
        <v>100.50075549158659</v>
      </c>
      <c r="G170" s="6">
        <f t="shared" si="23"/>
        <v>100.30736775321289</v>
      </c>
      <c r="H170" s="6">
        <f t="shared" si="23"/>
        <v>102.00037068085668</v>
      </c>
      <c r="I170" s="6">
        <f t="shared" si="23"/>
        <v>102.00153012031866</v>
      </c>
    </row>
    <row r="171" spans="1:9" ht="31.2" x14ac:dyDescent="0.25">
      <c r="A171" s="12" t="s">
        <v>10</v>
      </c>
      <c r="B171" s="14"/>
      <c r="C171" s="4"/>
      <c r="D171" s="6"/>
      <c r="E171" s="6"/>
      <c r="F171" s="6"/>
      <c r="G171" s="6"/>
      <c r="H171" s="6"/>
      <c r="I171" s="6"/>
    </row>
    <row r="172" spans="1:9" x14ac:dyDescent="0.25">
      <c r="A172" s="12" t="s">
        <v>27</v>
      </c>
      <c r="B172" s="14" t="s">
        <v>25</v>
      </c>
      <c r="C172" s="24">
        <v>55.33</v>
      </c>
      <c r="D172" s="24">
        <v>57.43</v>
      </c>
      <c r="E172" s="24">
        <v>60.13</v>
      </c>
      <c r="F172" s="24">
        <v>62.31</v>
      </c>
      <c r="G172" s="24">
        <v>64.56</v>
      </c>
      <c r="H172" s="24">
        <v>67.81</v>
      </c>
      <c r="I172" s="24">
        <v>71.23</v>
      </c>
    </row>
    <row r="173" spans="1:9" ht="46.8" x14ac:dyDescent="0.25">
      <c r="A173" s="12" t="s">
        <v>28</v>
      </c>
      <c r="B173" s="14" t="s">
        <v>23</v>
      </c>
      <c r="C173" s="24">
        <v>103.5</v>
      </c>
      <c r="D173" s="24">
        <v>103.8</v>
      </c>
      <c r="E173" s="24">
        <v>104.7</v>
      </c>
      <c r="F173" s="24">
        <v>103.1</v>
      </c>
      <c r="G173" s="24">
        <v>103.8</v>
      </c>
      <c r="H173" s="24">
        <v>104</v>
      </c>
      <c r="I173" s="24">
        <v>104</v>
      </c>
    </row>
    <row r="174" spans="1:9" ht="46.8" x14ac:dyDescent="0.25">
      <c r="A174" s="12" t="s">
        <v>29</v>
      </c>
      <c r="B174" s="14" t="s">
        <v>23</v>
      </c>
      <c r="C174" s="24" t="s">
        <v>66</v>
      </c>
      <c r="D174" s="6">
        <f t="shared" ref="D174:I174" si="24">IF(C172=0,0,D172/C172/IF(D173&lt;&gt;0,D173,100)*10000)</f>
        <v>99.995577420047951</v>
      </c>
      <c r="E174" s="6">
        <f t="shared" si="24"/>
        <v>100.00131383731802</v>
      </c>
      <c r="F174" s="6">
        <f t="shared" si="24"/>
        <v>100.50967810932762</v>
      </c>
      <c r="G174" s="6">
        <f t="shared" si="24"/>
        <v>99.817897274767333</v>
      </c>
      <c r="H174" s="6">
        <f t="shared" si="24"/>
        <v>100.99430464207416</v>
      </c>
      <c r="I174" s="6">
        <f t="shared" si="24"/>
        <v>101.00336914228672</v>
      </c>
    </row>
    <row r="175" spans="1:9" x14ac:dyDescent="0.25">
      <c r="A175" s="12" t="s">
        <v>11</v>
      </c>
      <c r="B175" s="16"/>
      <c r="C175" s="4"/>
      <c r="D175" s="6"/>
      <c r="E175" s="6"/>
      <c r="F175" s="6"/>
      <c r="G175" s="6"/>
      <c r="H175" s="6"/>
      <c r="I175" s="6"/>
    </row>
    <row r="176" spans="1:9" x14ac:dyDescent="0.25">
      <c r="A176" s="12" t="s">
        <v>27</v>
      </c>
      <c r="B176" s="14" t="s">
        <v>25</v>
      </c>
      <c r="C176" s="24">
        <v>108.86</v>
      </c>
      <c r="D176" s="24">
        <v>113.32</v>
      </c>
      <c r="E176" s="24">
        <v>117.97</v>
      </c>
      <c r="F176" s="24">
        <v>123.31</v>
      </c>
      <c r="G176" s="24">
        <v>128.88</v>
      </c>
      <c r="H176" s="24">
        <v>134.97</v>
      </c>
      <c r="I176" s="24">
        <v>141.5</v>
      </c>
    </row>
    <row r="177" spans="1:9" ht="46.8" x14ac:dyDescent="0.25">
      <c r="A177" s="12" t="s">
        <v>28</v>
      </c>
      <c r="B177" s="14" t="s">
        <v>23</v>
      </c>
      <c r="C177" s="24">
        <v>104.1</v>
      </c>
      <c r="D177" s="24">
        <v>104.1</v>
      </c>
      <c r="E177" s="24">
        <v>104</v>
      </c>
      <c r="F177" s="24">
        <v>104</v>
      </c>
      <c r="G177" s="24">
        <v>104.1</v>
      </c>
      <c r="H177" s="24">
        <v>104.1</v>
      </c>
      <c r="I177" s="24">
        <v>104.1</v>
      </c>
    </row>
    <row r="178" spans="1:9" ht="46.8" x14ac:dyDescent="0.25">
      <c r="A178" s="12" t="s">
        <v>29</v>
      </c>
      <c r="B178" s="14" t="s">
        <v>23</v>
      </c>
      <c r="C178" s="24" t="s">
        <v>66</v>
      </c>
      <c r="D178" s="6">
        <f t="shared" ref="D178:I178" si="25">IF(C176=0,0,D176/C176/IF(D177&lt;&gt;0,D177,100)*10000)</f>
        <v>99.99712327372157</v>
      </c>
      <c r="E178" s="6">
        <f t="shared" si="25"/>
        <v>100.09944608868012</v>
      </c>
      <c r="F178" s="6">
        <f t="shared" si="25"/>
        <v>100.50632168543501</v>
      </c>
      <c r="G178" s="6">
        <f t="shared" si="25"/>
        <v>100.40064437769246</v>
      </c>
      <c r="H178" s="6">
        <f t="shared" si="25"/>
        <v>100.60069729543112</v>
      </c>
      <c r="I178" s="6">
        <f t="shared" si="25"/>
        <v>100.70904147269501</v>
      </c>
    </row>
    <row r="179" spans="1:9" ht="31.2" x14ac:dyDescent="0.25">
      <c r="A179" s="12" t="s">
        <v>20</v>
      </c>
      <c r="B179" s="14"/>
      <c r="C179" s="4"/>
      <c r="D179" s="6"/>
      <c r="E179" s="6"/>
      <c r="F179" s="6"/>
      <c r="G179" s="6"/>
      <c r="H179" s="6"/>
      <c r="I179" s="6"/>
    </row>
    <row r="180" spans="1:9" x14ac:dyDescent="0.25">
      <c r="A180" s="12" t="s">
        <v>27</v>
      </c>
      <c r="B180" s="14" t="s">
        <v>25</v>
      </c>
      <c r="C180" s="24">
        <v>132.33000000000001</v>
      </c>
      <c r="D180" s="24">
        <v>140.27000000000001</v>
      </c>
      <c r="E180" s="24">
        <v>148.83000000000001</v>
      </c>
      <c r="F180" s="24">
        <v>158.55000000000001</v>
      </c>
      <c r="G180" s="24">
        <v>168.91</v>
      </c>
      <c r="H180" s="24">
        <v>177.74</v>
      </c>
      <c r="I180" s="24">
        <v>187.03</v>
      </c>
    </row>
    <row r="181" spans="1:9" ht="46.8" x14ac:dyDescent="0.25">
      <c r="A181" s="12" t="s">
        <v>28</v>
      </c>
      <c r="B181" s="14" t="s">
        <v>23</v>
      </c>
      <c r="C181" s="24">
        <v>105.6</v>
      </c>
      <c r="D181" s="24">
        <v>106</v>
      </c>
      <c r="E181" s="24">
        <v>106</v>
      </c>
      <c r="F181" s="24">
        <v>106</v>
      </c>
      <c r="G181" s="24">
        <v>106</v>
      </c>
      <c r="H181" s="24">
        <v>100.6</v>
      </c>
      <c r="I181" s="24">
        <v>100.6</v>
      </c>
    </row>
    <row r="182" spans="1:9" ht="46.8" x14ac:dyDescent="0.25">
      <c r="A182" s="12" t="s">
        <v>29</v>
      </c>
      <c r="B182" s="14" t="s">
        <v>23</v>
      </c>
      <c r="C182" s="24" t="s">
        <v>66</v>
      </c>
      <c r="D182" s="6">
        <f t="shared" ref="D182:I182" si="26">IF(C180=0,0,D180/C180/IF(D181&lt;&gt;0,D181,100)*10000)</f>
        <v>100.00014258236628</v>
      </c>
      <c r="E182" s="6">
        <f t="shared" si="26"/>
        <v>100.09671375016646</v>
      </c>
      <c r="F182" s="6">
        <f t="shared" si="26"/>
        <v>100.50088805893517</v>
      </c>
      <c r="G182" s="6">
        <f t="shared" si="26"/>
        <v>100.50397767503851</v>
      </c>
      <c r="H182" s="6">
        <f t="shared" si="26"/>
        <v>104.60003580435568</v>
      </c>
      <c r="I182" s="6">
        <f t="shared" si="26"/>
        <v>104.59914083631439</v>
      </c>
    </row>
    <row r="183" spans="1:9" ht="31.2" x14ac:dyDescent="0.25">
      <c r="A183" s="12" t="s">
        <v>13</v>
      </c>
      <c r="B183" s="16"/>
      <c r="C183" s="4"/>
      <c r="D183" s="6"/>
      <c r="E183" s="6"/>
      <c r="F183" s="6"/>
      <c r="G183" s="6"/>
      <c r="H183" s="6"/>
      <c r="I183" s="6"/>
    </row>
    <row r="184" spans="1:9" x14ac:dyDescent="0.25">
      <c r="A184" s="12" t="s">
        <v>27</v>
      </c>
      <c r="B184" s="14" t="s">
        <v>25</v>
      </c>
      <c r="C184" s="24">
        <v>7990.9</v>
      </c>
      <c r="D184" s="24">
        <v>8110.6</v>
      </c>
      <c r="E184" s="24">
        <v>8564.76</v>
      </c>
      <c r="F184" s="24">
        <v>8943.82</v>
      </c>
      <c r="G184" s="24">
        <v>9339.67</v>
      </c>
      <c r="H184" s="24">
        <v>9858.9500000000007</v>
      </c>
      <c r="I184" s="24">
        <v>10405.15</v>
      </c>
    </row>
    <row r="185" spans="1:9" ht="46.8" x14ac:dyDescent="0.25">
      <c r="A185" s="12" t="s">
        <v>28</v>
      </c>
      <c r="B185" s="14" t="s">
        <v>23</v>
      </c>
      <c r="C185" s="24">
        <v>104.6</v>
      </c>
      <c r="D185" s="24">
        <v>104.1</v>
      </c>
      <c r="E185" s="24">
        <v>105.6</v>
      </c>
      <c r="F185" s="24">
        <v>103.7</v>
      </c>
      <c r="G185" s="24">
        <v>101.9</v>
      </c>
      <c r="H185" s="24">
        <v>104</v>
      </c>
      <c r="I185" s="24">
        <v>104</v>
      </c>
    </row>
    <row r="186" spans="1:9" ht="46.8" x14ac:dyDescent="0.25">
      <c r="A186" s="12" t="s">
        <v>29</v>
      </c>
      <c r="B186" s="14" t="s">
        <v>23</v>
      </c>
      <c r="C186" s="24" t="s">
        <v>66</v>
      </c>
      <c r="D186" s="6">
        <f t="shared" ref="D186:I186" si="27">IF(C184=0,0,D184/C184/IF(D185&lt;&gt;0,D185,100)*10000)</f>
        <v>97.500436044752135</v>
      </c>
      <c r="E186" s="6">
        <f t="shared" si="27"/>
        <v>99.999607696325583</v>
      </c>
      <c r="F186" s="6">
        <f t="shared" si="27"/>
        <v>100.69991315988936</v>
      </c>
      <c r="G186" s="6">
        <f t="shared" si="27"/>
        <v>102.47886277377962</v>
      </c>
      <c r="H186" s="6">
        <f t="shared" si="27"/>
        <v>101.49994181148386</v>
      </c>
      <c r="I186" s="6">
        <f t="shared" si="27"/>
        <v>101.48090743007036</v>
      </c>
    </row>
    <row r="187" spans="1:9" ht="31.2" x14ac:dyDescent="0.25">
      <c r="A187" s="12" t="s">
        <v>14</v>
      </c>
      <c r="B187" s="14"/>
      <c r="C187" s="4"/>
      <c r="D187" s="6"/>
      <c r="E187" s="6"/>
      <c r="F187" s="6"/>
      <c r="G187" s="6"/>
      <c r="H187" s="6"/>
      <c r="I187" s="6"/>
    </row>
    <row r="188" spans="1:9" x14ac:dyDescent="0.25">
      <c r="A188" s="12" t="s">
        <v>27</v>
      </c>
      <c r="B188" s="14" t="s">
        <v>25</v>
      </c>
      <c r="C188" s="24">
        <v>69.540000000000006</v>
      </c>
      <c r="D188" s="24">
        <v>73.709999999999994</v>
      </c>
      <c r="E188" s="24">
        <v>78.14</v>
      </c>
      <c r="F188" s="24">
        <v>82.82</v>
      </c>
      <c r="G188" s="24">
        <v>87.79</v>
      </c>
      <c r="H188" s="24">
        <v>93.99</v>
      </c>
      <c r="I188" s="24">
        <v>100.6</v>
      </c>
    </row>
    <row r="189" spans="1:9" ht="46.8" x14ac:dyDescent="0.25">
      <c r="A189" s="12" t="s">
        <v>28</v>
      </c>
      <c r="B189" s="14" t="s">
        <v>23</v>
      </c>
      <c r="C189" s="24">
        <v>105.6</v>
      </c>
      <c r="D189" s="24">
        <v>106</v>
      </c>
      <c r="E189" s="24">
        <v>106</v>
      </c>
      <c r="F189" s="24">
        <v>106</v>
      </c>
      <c r="G189" s="24">
        <v>106</v>
      </c>
      <c r="H189" s="24">
        <v>106</v>
      </c>
      <c r="I189" s="24">
        <v>106</v>
      </c>
    </row>
    <row r="190" spans="1:9" ht="46.8" x14ac:dyDescent="0.25">
      <c r="A190" s="12" t="s">
        <v>29</v>
      </c>
      <c r="B190" s="14" t="s">
        <v>23</v>
      </c>
      <c r="C190" s="24" t="s">
        <v>66</v>
      </c>
      <c r="D190" s="6">
        <f t="shared" ref="D190:I190" si="28">IF(C188=0,0,D188/C188/IF(D189&lt;&gt;0,D189,100)*10000)</f>
        <v>99.996744102756082</v>
      </c>
      <c r="E190" s="6">
        <f t="shared" si="28"/>
        <v>100.00947107865348</v>
      </c>
      <c r="F190" s="6">
        <f t="shared" si="28"/>
        <v>99.989858550931785</v>
      </c>
      <c r="G190" s="6">
        <f t="shared" si="28"/>
        <v>100.00091127382413</v>
      </c>
      <c r="H190" s="6">
        <f t="shared" si="28"/>
        <v>101.00217715087675</v>
      </c>
      <c r="I190" s="6">
        <f t="shared" si="28"/>
        <v>100.97421042383071</v>
      </c>
    </row>
    <row r="191" spans="1:9" x14ac:dyDescent="0.25">
      <c r="A191" s="13" t="s">
        <v>15</v>
      </c>
      <c r="B191" s="16"/>
      <c r="C191" s="4"/>
      <c r="D191" s="6"/>
      <c r="E191" s="6"/>
      <c r="F191" s="6"/>
      <c r="G191" s="6"/>
      <c r="H191" s="6"/>
      <c r="I191" s="6"/>
    </row>
    <row r="192" spans="1:9" x14ac:dyDescent="0.25">
      <c r="A192" s="12" t="s">
        <v>27</v>
      </c>
      <c r="B192" s="14" t="s">
        <v>25</v>
      </c>
      <c r="C192" s="24">
        <v>5972.4</v>
      </c>
      <c r="D192" s="24">
        <v>6330.74</v>
      </c>
      <c r="E192" s="24">
        <v>6710.59</v>
      </c>
      <c r="F192" s="24">
        <v>7148.79</v>
      </c>
      <c r="G192" s="24">
        <v>7615.61</v>
      </c>
      <c r="H192" s="24">
        <v>8153.27</v>
      </c>
      <c r="I192" s="24">
        <v>8728.92</v>
      </c>
    </row>
    <row r="193" spans="1:9" ht="46.8" x14ac:dyDescent="0.25">
      <c r="A193" s="12" t="s">
        <v>28</v>
      </c>
      <c r="B193" s="14" t="s">
        <v>23</v>
      </c>
      <c r="C193" s="24">
        <v>105.6</v>
      </c>
      <c r="D193" s="24">
        <v>106</v>
      </c>
      <c r="E193" s="24">
        <v>106</v>
      </c>
      <c r="F193" s="24">
        <v>106</v>
      </c>
      <c r="G193" s="24">
        <v>106</v>
      </c>
      <c r="H193" s="24">
        <v>106</v>
      </c>
      <c r="I193" s="24">
        <v>106</v>
      </c>
    </row>
    <row r="194" spans="1:9" ht="46.8" x14ac:dyDescent="0.25">
      <c r="A194" s="12" t="s">
        <v>29</v>
      </c>
      <c r="B194" s="14" t="s">
        <v>23</v>
      </c>
      <c r="C194" s="24" t="s">
        <v>66</v>
      </c>
      <c r="D194" s="6">
        <f t="shared" ref="D194:I194" si="29">IF(C192=0,0,D192/C192/IF(D193&lt;&gt;0,D193,100)*10000)</f>
        <v>99.999936816273092</v>
      </c>
      <c r="E194" s="6">
        <f t="shared" si="29"/>
        <v>100.00008345025807</v>
      </c>
      <c r="F194" s="6">
        <f t="shared" si="29"/>
        <v>100.49997853294514</v>
      </c>
      <c r="G194" s="6">
        <f t="shared" si="29"/>
        <v>100.50005295789995</v>
      </c>
      <c r="H194" s="6">
        <f t="shared" si="29"/>
        <v>100.99997440708488</v>
      </c>
      <c r="I194" s="6">
        <f t="shared" si="29"/>
        <v>101.00033714913458</v>
      </c>
    </row>
    <row r="195" spans="1:9" x14ac:dyDescent="0.25">
      <c r="A195" s="35"/>
      <c r="B195" s="35"/>
      <c r="C195" s="35"/>
      <c r="D195" s="35"/>
      <c r="E195" s="35"/>
      <c r="F195" s="35"/>
      <c r="G195" s="35"/>
      <c r="H195" s="35"/>
      <c r="I195" s="35"/>
    </row>
    <row r="196" spans="1:9" x14ac:dyDescent="0.25">
      <c r="A196" s="12" t="s">
        <v>31</v>
      </c>
      <c r="B196" s="14" t="s">
        <v>25</v>
      </c>
      <c r="C196" s="23">
        <v>4242.4299999999994</v>
      </c>
      <c r="D196" s="23">
        <v>4368.7699999999995</v>
      </c>
      <c r="E196" s="23">
        <v>4605.08</v>
      </c>
      <c r="F196" s="23">
        <v>4792.4099999999989</v>
      </c>
      <c r="G196" s="23">
        <v>4987.55</v>
      </c>
      <c r="H196" s="23">
        <v>5274.14</v>
      </c>
      <c r="I196" s="23">
        <v>5577.37</v>
      </c>
    </row>
    <row r="197" spans="1:9" ht="46.8" x14ac:dyDescent="0.25">
      <c r="A197" s="12" t="s">
        <v>28</v>
      </c>
      <c r="B197" s="14" t="s">
        <v>23</v>
      </c>
      <c r="C197" s="10">
        <v>107.20475081498105</v>
      </c>
      <c r="D197" s="10">
        <v>104.86800220657074</v>
      </c>
      <c r="E197" s="10">
        <v>106.71404210133157</v>
      </c>
      <c r="F197" s="10">
        <v>103.62453817599079</v>
      </c>
      <c r="G197" s="10">
        <v>104.06347465188321</v>
      </c>
      <c r="H197" s="10">
        <v>104.22016992343775</v>
      </c>
      <c r="I197" s="10">
        <v>104.22176957956887</v>
      </c>
    </row>
    <row r="198" spans="1:9" ht="46.8" x14ac:dyDescent="0.25">
      <c r="A198" s="12" t="s">
        <v>29</v>
      </c>
      <c r="B198" s="14" t="s">
        <v>23</v>
      </c>
      <c r="C198" s="24" t="s">
        <v>66</v>
      </c>
      <c r="D198" s="6">
        <f t="shared" ref="D198:I198" si="30">IF(C196=0,0,D196/C196/IF(D197&lt;&gt;0,D197,100)*10000)</f>
        <v>98.197741996916434</v>
      </c>
      <c r="E198" s="6">
        <f t="shared" si="30"/>
        <v>98.777135486802791</v>
      </c>
      <c r="F198" s="6">
        <f t="shared" si="30"/>
        <v>100.42785305567783</v>
      </c>
      <c r="G198" s="6">
        <f t="shared" si="30"/>
        <v>100.00805338855486</v>
      </c>
      <c r="H198" s="6">
        <f t="shared" si="30"/>
        <v>101.46414833724245</v>
      </c>
      <c r="I198" s="6">
        <f t="shared" si="30"/>
        <v>101.46572427636339</v>
      </c>
    </row>
    <row r="199" spans="1:9" ht="78" x14ac:dyDescent="0.25">
      <c r="A199" s="12" t="s">
        <v>59</v>
      </c>
      <c r="B199" s="14" t="s">
        <v>25</v>
      </c>
      <c r="C199" s="31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2" t="s">
        <v>6</v>
      </c>
      <c r="B200" s="14"/>
      <c r="C200" s="4"/>
      <c r="D200" s="6"/>
      <c r="E200" s="6"/>
      <c r="F200" s="6"/>
      <c r="G200" s="6"/>
      <c r="H200" s="6"/>
      <c r="I200" s="6"/>
    </row>
    <row r="201" spans="1:9" x14ac:dyDescent="0.25">
      <c r="A201" s="12" t="s">
        <v>27</v>
      </c>
      <c r="B201" s="14" t="s">
        <v>25</v>
      </c>
      <c r="C201" s="24">
        <v>0</v>
      </c>
      <c r="D201" s="24">
        <v>0</v>
      </c>
      <c r="E201" s="24">
        <v>0</v>
      </c>
      <c r="F201" s="24">
        <v>0</v>
      </c>
      <c r="G201" s="24">
        <v>0</v>
      </c>
      <c r="H201" s="24">
        <v>0</v>
      </c>
      <c r="I201" s="24">
        <v>0</v>
      </c>
    </row>
    <row r="202" spans="1:9" ht="46.8" x14ac:dyDescent="0.25">
      <c r="A202" s="12" t="s">
        <v>28</v>
      </c>
      <c r="B202" s="14" t="s">
        <v>23</v>
      </c>
      <c r="C202" s="24" t="s">
        <v>66</v>
      </c>
      <c r="D202" s="24" t="s">
        <v>66</v>
      </c>
      <c r="E202" s="24" t="s">
        <v>66</v>
      </c>
      <c r="F202" s="24" t="s">
        <v>66</v>
      </c>
      <c r="G202" s="24" t="s">
        <v>66</v>
      </c>
      <c r="H202" s="24" t="s">
        <v>66</v>
      </c>
      <c r="I202" s="24" t="s">
        <v>66</v>
      </c>
    </row>
    <row r="203" spans="1:9" ht="46.8" x14ac:dyDescent="0.25">
      <c r="A203" s="12" t="s">
        <v>29</v>
      </c>
      <c r="B203" s="14" t="s">
        <v>23</v>
      </c>
      <c r="C203" s="24" t="s">
        <v>66</v>
      </c>
      <c r="D203" s="6">
        <f t="shared" ref="D203:I203" si="31">IF(C201=0,0,D201/C201/IF(D202&lt;&gt;0,D202,100)*10000)</f>
        <v>0</v>
      </c>
      <c r="E203" s="6">
        <f t="shared" si="31"/>
        <v>0</v>
      </c>
      <c r="F203" s="6">
        <f t="shared" si="31"/>
        <v>0</v>
      </c>
      <c r="G203" s="6">
        <f t="shared" si="31"/>
        <v>0</v>
      </c>
      <c r="H203" s="6">
        <f t="shared" si="31"/>
        <v>0</v>
      </c>
      <c r="I203" s="6">
        <f t="shared" si="31"/>
        <v>0</v>
      </c>
    </row>
    <row r="204" spans="1:9" x14ac:dyDescent="0.25">
      <c r="A204" s="12" t="s">
        <v>7</v>
      </c>
      <c r="B204" s="15"/>
      <c r="C204" s="4"/>
      <c r="D204" s="6"/>
      <c r="E204" s="6"/>
      <c r="F204" s="6"/>
      <c r="G204" s="6"/>
      <c r="H204" s="6"/>
      <c r="I204" s="6"/>
    </row>
    <row r="205" spans="1:9" x14ac:dyDescent="0.25">
      <c r="A205" s="12" t="s">
        <v>27</v>
      </c>
      <c r="B205" s="14" t="s">
        <v>25</v>
      </c>
      <c r="C205" s="24">
        <v>1298.43</v>
      </c>
      <c r="D205" s="24">
        <v>1326.8</v>
      </c>
      <c r="E205" s="24">
        <v>1418.64</v>
      </c>
      <c r="F205" s="24">
        <v>1467.08</v>
      </c>
      <c r="G205" s="24">
        <v>1517.17</v>
      </c>
      <c r="H205" s="24">
        <v>1610.93</v>
      </c>
      <c r="I205" s="24">
        <v>1710.45</v>
      </c>
    </row>
    <row r="206" spans="1:9" ht="46.8" x14ac:dyDescent="0.25">
      <c r="A206" s="12" t="s">
        <v>28</v>
      </c>
      <c r="B206" s="14" t="s">
        <v>23</v>
      </c>
      <c r="C206" s="24">
        <v>112.3</v>
      </c>
      <c r="D206" s="24">
        <v>107</v>
      </c>
      <c r="E206" s="24">
        <v>110.8</v>
      </c>
      <c r="F206" s="24">
        <v>102.9</v>
      </c>
      <c r="G206" s="24">
        <v>103.9</v>
      </c>
      <c r="H206" s="24">
        <v>104.2</v>
      </c>
      <c r="I206" s="24">
        <v>104.2</v>
      </c>
    </row>
    <row r="207" spans="1:9" ht="46.8" x14ac:dyDescent="0.25">
      <c r="A207" s="12" t="s">
        <v>29</v>
      </c>
      <c r="B207" s="14" t="s">
        <v>23</v>
      </c>
      <c r="C207" s="24" t="s">
        <v>66</v>
      </c>
      <c r="D207" s="6">
        <f t="shared" ref="D207:I207" si="32">IF(C205=0,0,D205/C205/IF(D206&lt;&gt;0,D206,100)*10000)</f>
        <v>95.499949939542361</v>
      </c>
      <c r="E207" s="6">
        <f t="shared" si="32"/>
        <v>96.499925446964511</v>
      </c>
      <c r="F207" s="6">
        <f t="shared" si="32"/>
        <v>100.50003680005163</v>
      </c>
      <c r="G207" s="6">
        <f t="shared" si="32"/>
        <v>99.532497661937242</v>
      </c>
      <c r="H207" s="6">
        <f t="shared" si="32"/>
        <v>101.90012197803829</v>
      </c>
      <c r="I207" s="6">
        <f t="shared" si="32"/>
        <v>101.89807861609677</v>
      </c>
    </row>
    <row r="208" spans="1:9" ht="46.8" x14ac:dyDescent="0.25">
      <c r="A208" s="12" t="s">
        <v>32</v>
      </c>
      <c r="B208" s="14"/>
      <c r="C208" s="4"/>
      <c r="D208" s="6"/>
      <c r="E208" s="6"/>
      <c r="F208" s="6"/>
      <c r="G208" s="6"/>
      <c r="H208" s="6"/>
      <c r="I208" s="6"/>
    </row>
    <row r="209" spans="1:9" x14ac:dyDescent="0.25">
      <c r="A209" s="12" t="s">
        <v>27</v>
      </c>
      <c r="B209" s="14" t="s">
        <v>25</v>
      </c>
      <c r="C209" s="24">
        <v>0</v>
      </c>
      <c r="D209" s="24">
        <v>0</v>
      </c>
      <c r="E209" s="24">
        <v>0</v>
      </c>
      <c r="F209" s="24">
        <v>0</v>
      </c>
      <c r="G209" s="24">
        <v>0</v>
      </c>
      <c r="H209" s="24">
        <v>0</v>
      </c>
      <c r="I209" s="24">
        <v>0</v>
      </c>
    </row>
    <row r="210" spans="1:9" ht="46.8" x14ac:dyDescent="0.25">
      <c r="A210" s="12" t="s">
        <v>28</v>
      </c>
      <c r="B210" s="14" t="s">
        <v>23</v>
      </c>
      <c r="C210" s="24" t="s">
        <v>66</v>
      </c>
      <c r="D210" s="24" t="s">
        <v>66</v>
      </c>
      <c r="E210" s="24" t="s">
        <v>66</v>
      </c>
      <c r="F210" s="24" t="s">
        <v>66</v>
      </c>
      <c r="G210" s="24" t="s">
        <v>66</v>
      </c>
      <c r="H210" s="24" t="s">
        <v>66</v>
      </c>
      <c r="I210" s="24" t="s">
        <v>66</v>
      </c>
    </row>
    <row r="211" spans="1:9" ht="46.8" x14ac:dyDescent="0.25">
      <c r="A211" s="12" t="s">
        <v>29</v>
      </c>
      <c r="B211" s="14" t="s">
        <v>23</v>
      </c>
      <c r="C211" s="24" t="s">
        <v>66</v>
      </c>
      <c r="D211" s="6">
        <f t="shared" ref="D211" si="33">IF(C209=0,0,D209/C209/IF(D210&lt;&gt;0,D210,100)*10000)</f>
        <v>0</v>
      </c>
      <c r="E211" s="6">
        <f t="shared" ref="E211" si="34">IF(D209=0,0,E209/D209/IF(E210&lt;&gt;0,E210,100)*10000)</f>
        <v>0</v>
      </c>
      <c r="F211" s="6">
        <f t="shared" ref="F211" si="35">IF(E209=0,0,F209/E209/IF(F210&lt;&gt;0,F210,100)*10000)</f>
        <v>0</v>
      </c>
      <c r="G211" s="6">
        <f t="shared" ref="G211" si="36">IF(F209=0,0,G209/F209/IF(G210&lt;&gt;0,G210,100)*10000)</f>
        <v>0</v>
      </c>
      <c r="H211" s="6">
        <f t="shared" ref="H211" si="37">IF(G209=0,0,H209/G209/IF(H210&lt;&gt;0,H210,100)*10000)</f>
        <v>0</v>
      </c>
      <c r="I211" s="6">
        <f t="shared" ref="I211" si="38">IF(H209=0,0,I209/H209/IF(I210&lt;&gt;0,I210,100)*10000)</f>
        <v>0</v>
      </c>
    </row>
    <row r="212" spans="1:9" x14ac:dyDescent="0.25">
      <c r="A212" s="13" t="s">
        <v>9</v>
      </c>
      <c r="B212" s="14"/>
      <c r="C212" s="4"/>
      <c r="D212" s="6"/>
      <c r="E212" s="6"/>
      <c r="F212" s="6"/>
      <c r="G212" s="6"/>
      <c r="H212" s="6"/>
      <c r="I212" s="6"/>
    </row>
    <row r="213" spans="1:9" x14ac:dyDescent="0.25">
      <c r="A213" s="12" t="s">
        <v>27</v>
      </c>
      <c r="B213" s="14" t="s">
        <v>25</v>
      </c>
      <c r="C213" s="24">
        <v>951.32</v>
      </c>
      <c r="D213" s="24">
        <v>981.55</v>
      </c>
      <c r="E213" s="24">
        <v>1017.9</v>
      </c>
      <c r="F213" s="24">
        <v>1065.95</v>
      </c>
      <c r="G213" s="24">
        <v>1116.28</v>
      </c>
      <c r="H213" s="24">
        <v>1189.8399999999999</v>
      </c>
      <c r="I213" s="24">
        <v>1268.2</v>
      </c>
    </row>
    <row r="214" spans="1:9" ht="46.8" x14ac:dyDescent="0.25">
      <c r="A214" s="12" t="s">
        <v>28</v>
      </c>
      <c r="B214" s="14" t="s">
        <v>23</v>
      </c>
      <c r="C214" s="24">
        <v>105.7</v>
      </c>
      <c r="D214" s="24">
        <v>103.8</v>
      </c>
      <c r="E214" s="24">
        <v>103.6</v>
      </c>
      <c r="F214" s="24">
        <v>104.2</v>
      </c>
      <c r="G214" s="24">
        <v>104.4</v>
      </c>
      <c r="H214" s="24">
        <v>104.5</v>
      </c>
      <c r="I214" s="24">
        <v>104.5</v>
      </c>
    </row>
    <row r="215" spans="1:9" ht="46.8" x14ac:dyDescent="0.25">
      <c r="A215" s="12" t="s">
        <v>29</v>
      </c>
      <c r="B215" s="14" t="s">
        <v>23</v>
      </c>
      <c r="C215" s="24" t="s">
        <v>66</v>
      </c>
      <c r="D215" s="6">
        <f t="shared" ref="D215:I215" si="39">IF(C213=0,0,D213/C213/IF(D214&lt;&gt;0,D214,100)*10000)</f>
        <v>99.400472010212439</v>
      </c>
      <c r="E215" s="6">
        <f t="shared" si="39"/>
        <v>100.09973587987953</v>
      </c>
      <c r="F215" s="6">
        <f t="shared" si="39"/>
        <v>100.49952302914113</v>
      </c>
      <c r="G215" s="6">
        <f t="shared" si="39"/>
        <v>100.30805539425823</v>
      </c>
      <c r="H215" s="6">
        <f t="shared" si="39"/>
        <v>101.99975551057057</v>
      </c>
      <c r="I215" s="6">
        <f t="shared" si="39"/>
        <v>101.99594203812376</v>
      </c>
    </row>
    <row r="216" spans="1:9" ht="31.2" x14ac:dyDescent="0.25">
      <c r="A216" s="12" t="s">
        <v>10</v>
      </c>
      <c r="B216" s="14"/>
      <c r="C216" s="4"/>
      <c r="D216" s="6"/>
      <c r="E216" s="6"/>
      <c r="F216" s="6"/>
      <c r="G216" s="6"/>
      <c r="H216" s="6"/>
      <c r="I216" s="6"/>
    </row>
    <row r="217" spans="1:9" x14ac:dyDescent="0.25">
      <c r="A217" s="12" t="s">
        <v>27</v>
      </c>
      <c r="B217" s="14" t="s">
        <v>25</v>
      </c>
      <c r="C217" s="24">
        <v>0</v>
      </c>
      <c r="D217" s="24">
        <v>0</v>
      </c>
      <c r="E217" s="24">
        <v>0</v>
      </c>
      <c r="F217" s="24">
        <v>0</v>
      </c>
      <c r="G217" s="24">
        <v>0</v>
      </c>
      <c r="H217" s="24">
        <v>0</v>
      </c>
      <c r="I217" s="24">
        <v>0</v>
      </c>
    </row>
    <row r="218" spans="1:9" ht="46.8" x14ac:dyDescent="0.25">
      <c r="A218" s="12" t="s">
        <v>28</v>
      </c>
      <c r="B218" s="14" t="s">
        <v>23</v>
      </c>
      <c r="C218" s="24" t="s">
        <v>66</v>
      </c>
      <c r="D218" s="24" t="s">
        <v>66</v>
      </c>
      <c r="E218" s="24" t="s">
        <v>66</v>
      </c>
      <c r="F218" s="24" t="s">
        <v>66</v>
      </c>
      <c r="G218" s="24" t="s">
        <v>66</v>
      </c>
      <c r="H218" s="24" t="s">
        <v>66</v>
      </c>
      <c r="I218" s="24" t="s">
        <v>66</v>
      </c>
    </row>
    <row r="219" spans="1:9" ht="46.8" x14ac:dyDescent="0.25">
      <c r="A219" s="12" t="s">
        <v>29</v>
      </c>
      <c r="B219" s="14" t="s">
        <v>23</v>
      </c>
      <c r="C219" s="24" t="s">
        <v>66</v>
      </c>
      <c r="D219" s="6">
        <f t="shared" ref="D219" si="40">IF(C217=0,0,D217/C217/IF(D218&lt;&gt;0,D218,100)*10000)</f>
        <v>0</v>
      </c>
      <c r="E219" s="6">
        <f t="shared" ref="E219" si="41">IF(D217=0,0,E217/D217/IF(E218&lt;&gt;0,E218,100)*10000)</f>
        <v>0</v>
      </c>
      <c r="F219" s="6">
        <f t="shared" ref="F219" si="42">IF(E217=0,0,F217/E217/IF(F218&lt;&gt;0,F218,100)*10000)</f>
        <v>0</v>
      </c>
      <c r="G219" s="6">
        <f t="shared" ref="G219" si="43">IF(F217=0,0,G217/F217/IF(G218&lt;&gt;0,G218,100)*10000)</f>
        <v>0</v>
      </c>
      <c r="H219" s="6">
        <f t="shared" ref="H219" si="44">IF(G217=0,0,H217/G217/IF(H218&lt;&gt;0,H218,100)*10000)</f>
        <v>0</v>
      </c>
      <c r="I219" s="6">
        <f t="shared" ref="I219" si="45">IF(H217=0,0,I217/H217/IF(I218&lt;&gt;0,I218,100)*10000)</f>
        <v>0</v>
      </c>
    </row>
    <row r="220" spans="1:9" x14ac:dyDescent="0.25">
      <c r="A220" s="12" t="s">
        <v>11</v>
      </c>
      <c r="B220" s="16"/>
      <c r="C220" s="4"/>
      <c r="D220" s="6"/>
      <c r="E220" s="6"/>
      <c r="F220" s="6"/>
      <c r="G220" s="6"/>
      <c r="H220" s="6"/>
      <c r="I220" s="6"/>
    </row>
    <row r="221" spans="1:9" x14ac:dyDescent="0.25">
      <c r="A221" s="12" t="s">
        <v>27</v>
      </c>
      <c r="B221" s="14" t="s">
        <v>25</v>
      </c>
      <c r="C221" s="24">
        <v>155.19999999999999</v>
      </c>
      <c r="D221" s="24">
        <v>158.30000000000001</v>
      </c>
      <c r="E221" s="24">
        <v>165.29</v>
      </c>
      <c r="F221" s="24">
        <v>173.45</v>
      </c>
      <c r="G221" s="24">
        <v>182.02</v>
      </c>
      <c r="H221" s="24">
        <v>194.21</v>
      </c>
      <c r="I221" s="24">
        <v>207.21</v>
      </c>
    </row>
    <row r="222" spans="1:9" ht="46.8" x14ac:dyDescent="0.25">
      <c r="A222" s="12" t="s">
        <v>28</v>
      </c>
      <c r="B222" s="14" t="s">
        <v>23</v>
      </c>
      <c r="C222" s="24">
        <v>104.1</v>
      </c>
      <c r="D222" s="24">
        <v>101.8</v>
      </c>
      <c r="E222" s="24">
        <v>104.1</v>
      </c>
      <c r="F222" s="24">
        <v>104</v>
      </c>
      <c r="G222" s="24">
        <v>104.1</v>
      </c>
      <c r="H222" s="24">
        <v>104.1</v>
      </c>
      <c r="I222" s="24">
        <v>104.1</v>
      </c>
    </row>
    <row r="223" spans="1:9" ht="46.8" x14ac:dyDescent="0.25">
      <c r="A223" s="12" t="s">
        <v>29</v>
      </c>
      <c r="B223" s="14" t="s">
        <v>23</v>
      </c>
      <c r="C223" s="24" t="s">
        <v>66</v>
      </c>
      <c r="D223" s="6">
        <f t="shared" ref="D223:I223" si="46">IF(C221=0,0,D221/C221/IF(D222&lt;&gt;0,D222,100)*10000)</f>
        <v>100.19393190610255</v>
      </c>
      <c r="E223" s="6">
        <f t="shared" si="46"/>
        <v>100.3032338675274</v>
      </c>
      <c r="F223" s="6">
        <f t="shared" si="46"/>
        <v>100.90074786971151</v>
      </c>
      <c r="G223" s="6">
        <f t="shared" si="46"/>
        <v>100.80778593658836</v>
      </c>
      <c r="H223" s="6">
        <f t="shared" si="46"/>
        <v>102.49478026556709</v>
      </c>
      <c r="I223" s="6">
        <f t="shared" si="46"/>
        <v>102.49162831701091</v>
      </c>
    </row>
    <row r="224" spans="1:9" ht="31.2" x14ac:dyDescent="0.25">
      <c r="A224" s="12" t="s">
        <v>20</v>
      </c>
      <c r="B224" s="14"/>
      <c r="C224" s="4"/>
      <c r="D224" s="6"/>
      <c r="E224" s="6"/>
      <c r="F224" s="6"/>
      <c r="G224" s="6"/>
      <c r="H224" s="6"/>
      <c r="I224" s="6"/>
    </row>
    <row r="225" spans="1:9" x14ac:dyDescent="0.25">
      <c r="A225" s="12" t="s">
        <v>27</v>
      </c>
      <c r="B225" s="14" t="s">
        <v>25</v>
      </c>
      <c r="C225" s="24">
        <v>0</v>
      </c>
      <c r="D225" s="24">
        <v>0</v>
      </c>
      <c r="E225" s="24">
        <v>0</v>
      </c>
      <c r="F225" s="24">
        <v>0</v>
      </c>
      <c r="G225" s="24">
        <v>0</v>
      </c>
      <c r="H225" s="24">
        <v>0</v>
      </c>
      <c r="I225" s="24">
        <v>0</v>
      </c>
    </row>
    <row r="226" spans="1:9" ht="46.8" x14ac:dyDescent="0.25">
      <c r="A226" s="12" t="s">
        <v>28</v>
      </c>
      <c r="B226" s="14" t="s">
        <v>23</v>
      </c>
      <c r="C226" s="24" t="s">
        <v>66</v>
      </c>
      <c r="D226" s="24" t="s">
        <v>66</v>
      </c>
      <c r="E226" s="24" t="s">
        <v>66</v>
      </c>
      <c r="F226" s="24" t="s">
        <v>66</v>
      </c>
      <c r="G226" s="24" t="s">
        <v>66</v>
      </c>
      <c r="H226" s="24" t="s">
        <v>66</v>
      </c>
      <c r="I226" s="24" t="s">
        <v>66</v>
      </c>
    </row>
    <row r="227" spans="1:9" ht="46.8" x14ac:dyDescent="0.25">
      <c r="A227" s="12" t="s">
        <v>29</v>
      </c>
      <c r="B227" s="14" t="s">
        <v>23</v>
      </c>
      <c r="C227" s="24" t="s">
        <v>66</v>
      </c>
      <c r="D227" s="6">
        <f t="shared" ref="D227" si="47">IF(C225=0,0,D225/C225/IF(D226&lt;&gt;0,D226,100)*10000)</f>
        <v>0</v>
      </c>
      <c r="E227" s="6">
        <f t="shared" ref="E227" si="48">IF(D225=0,0,E225/D225/IF(E226&lt;&gt;0,E226,100)*10000)</f>
        <v>0</v>
      </c>
      <c r="F227" s="6">
        <f t="shared" ref="F227" si="49">IF(E225=0,0,F225/E225/IF(F226&lt;&gt;0,F226,100)*10000)</f>
        <v>0</v>
      </c>
      <c r="G227" s="6">
        <f t="shared" ref="G227" si="50">IF(F225=0,0,G225/F225/IF(G226&lt;&gt;0,G226,100)*10000)</f>
        <v>0</v>
      </c>
      <c r="H227" s="6">
        <f t="shared" ref="H227" si="51">IF(G225=0,0,H225/G225/IF(H226&lt;&gt;0,H226,100)*10000)</f>
        <v>0</v>
      </c>
      <c r="I227" s="6">
        <f t="shared" ref="I227" si="52">IF(H225=0,0,I225/H225/IF(I226&lt;&gt;0,I226,100)*10000)</f>
        <v>0</v>
      </c>
    </row>
    <row r="228" spans="1:9" ht="31.2" x14ac:dyDescent="0.25">
      <c r="A228" s="12" t="s">
        <v>13</v>
      </c>
      <c r="B228" s="16"/>
      <c r="C228" s="4"/>
      <c r="D228" s="6"/>
      <c r="E228" s="6"/>
      <c r="F228" s="6"/>
      <c r="G228" s="6"/>
      <c r="H228" s="6"/>
      <c r="I228" s="6"/>
    </row>
    <row r="229" spans="1:9" x14ac:dyDescent="0.25">
      <c r="A229" s="12" t="s">
        <v>27</v>
      </c>
      <c r="B229" s="14" t="s">
        <v>25</v>
      </c>
      <c r="C229" s="24">
        <v>1753.77</v>
      </c>
      <c r="D229" s="24">
        <v>1814.72</v>
      </c>
      <c r="E229" s="24">
        <v>1910.6</v>
      </c>
      <c r="F229" s="24">
        <v>1987.23</v>
      </c>
      <c r="G229" s="24">
        <v>2066.94</v>
      </c>
      <c r="H229" s="24">
        <v>2166.8200000000002</v>
      </c>
      <c r="I229" s="24">
        <v>2271.52</v>
      </c>
    </row>
    <row r="230" spans="1:9" ht="46.8" x14ac:dyDescent="0.25">
      <c r="A230" s="12" t="s">
        <v>28</v>
      </c>
      <c r="B230" s="14" t="s">
        <v>23</v>
      </c>
      <c r="C230" s="24">
        <v>104.6</v>
      </c>
      <c r="D230" s="24">
        <v>104.1</v>
      </c>
      <c r="E230" s="24">
        <v>105.6</v>
      </c>
      <c r="F230" s="24">
        <v>103.7</v>
      </c>
      <c r="G230" s="24">
        <v>103.9</v>
      </c>
      <c r="H230" s="24">
        <v>104</v>
      </c>
      <c r="I230" s="24">
        <v>104</v>
      </c>
    </row>
    <row r="231" spans="1:9" ht="46.8" x14ac:dyDescent="0.25">
      <c r="A231" s="12" t="s">
        <v>29</v>
      </c>
      <c r="B231" s="14" t="s">
        <v>23</v>
      </c>
      <c r="C231" s="24" t="s">
        <v>66</v>
      </c>
      <c r="D231" s="6">
        <f t="shared" ref="D231:I231" si="53">IF(C229=0,0,D229/C229/IF(D230&lt;&gt;0,D230,100)*10000)</f>
        <v>99.399971376059653</v>
      </c>
      <c r="E231" s="6">
        <f t="shared" si="53"/>
        <v>99.700245934926755</v>
      </c>
      <c r="F231" s="6">
        <f t="shared" si="53"/>
        <v>100.29969330116982</v>
      </c>
      <c r="G231" s="6">
        <f t="shared" si="53"/>
        <v>100.10694027273669</v>
      </c>
      <c r="H231" s="6">
        <f t="shared" si="53"/>
        <v>100.80025396144879</v>
      </c>
      <c r="I231" s="6">
        <f t="shared" si="53"/>
        <v>100.79996705558588</v>
      </c>
    </row>
    <row r="232" spans="1:9" ht="31.2" x14ac:dyDescent="0.25">
      <c r="A232" s="12" t="s">
        <v>14</v>
      </c>
      <c r="B232" s="14"/>
      <c r="C232" s="4"/>
      <c r="D232" s="6"/>
      <c r="E232" s="6"/>
      <c r="F232" s="6"/>
      <c r="G232" s="6"/>
      <c r="H232" s="6"/>
      <c r="I232" s="6"/>
    </row>
    <row r="233" spans="1:9" x14ac:dyDescent="0.25">
      <c r="A233" s="12" t="s">
        <v>27</v>
      </c>
      <c r="B233" s="14" t="s">
        <v>25</v>
      </c>
      <c r="C233" s="24">
        <v>0</v>
      </c>
      <c r="D233" s="24">
        <v>0</v>
      </c>
      <c r="E233" s="24">
        <v>0</v>
      </c>
      <c r="F233" s="24">
        <v>0</v>
      </c>
      <c r="G233" s="24">
        <v>0</v>
      </c>
      <c r="H233" s="24">
        <v>0</v>
      </c>
      <c r="I233" s="24">
        <v>0</v>
      </c>
    </row>
    <row r="234" spans="1:9" ht="46.8" x14ac:dyDescent="0.25">
      <c r="A234" s="12" t="s">
        <v>28</v>
      </c>
      <c r="B234" s="14" t="s">
        <v>23</v>
      </c>
      <c r="C234" s="24" t="s">
        <v>66</v>
      </c>
      <c r="D234" s="24" t="s">
        <v>66</v>
      </c>
      <c r="E234" s="24" t="s">
        <v>66</v>
      </c>
      <c r="F234" s="24" t="s">
        <v>66</v>
      </c>
      <c r="G234" s="24" t="s">
        <v>66</v>
      </c>
      <c r="H234" s="24" t="s">
        <v>66</v>
      </c>
      <c r="I234" s="24" t="s">
        <v>66</v>
      </c>
    </row>
    <row r="235" spans="1:9" ht="46.8" x14ac:dyDescent="0.25">
      <c r="A235" s="12" t="s">
        <v>29</v>
      </c>
      <c r="B235" s="14" t="s">
        <v>23</v>
      </c>
      <c r="C235" s="24" t="s">
        <v>66</v>
      </c>
      <c r="D235" s="6">
        <f t="shared" ref="D235" si="54">IF(C233=0,0,D233/C233/IF(D234&lt;&gt;0,D234,100)*10000)</f>
        <v>0</v>
      </c>
      <c r="E235" s="6">
        <f t="shared" ref="E235" si="55">IF(D233=0,0,E233/D233/IF(E234&lt;&gt;0,E234,100)*10000)</f>
        <v>0</v>
      </c>
      <c r="F235" s="6">
        <f t="shared" ref="F235" si="56">IF(E233=0,0,F233/E233/IF(F234&lt;&gt;0,F234,100)*10000)</f>
        <v>0</v>
      </c>
      <c r="G235" s="6">
        <f t="shared" ref="G235" si="57">IF(F233=0,0,G233/F233/IF(G234&lt;&gt;0,G234,100)*10000)</f>
        <v>0</v>
      </c>
      <c r="H235" s="6">
        <f t="shared" ref="H235" si="58">IF(G233=0,0,H233/G233/IF(H234&lt;&gt;0,H234,100)*10000)</f>
        <v>0</v>
      </c>
      <c r="I235" s="6">
        <f t="shared" ref="I235" si="59">IF(H233=0,0,I233/H233/IF(I234&lt;&gt;0,I234,100)*10000)</f>
        <v>0</v>
      </c>
    </row>
    <row r="236" spans="1:9" x14ac:dyDescent="0.25">
      <c r="A236" s="13" t="s">
        <v>15</v>
      </c>
      <c r="B236" s="16"/>
      <c r="C236" s="4"/>
      <c r="D236" s="6"/>
      <c r="E236" s="6"/>
      <c r="F236" s="6"/>
      <c r="G236" s="6"/>
      <c r="H236" s="6"/>
      <c r="I236" s="6"/>
    </row>
    <row r="237" spans="1:9" x14ac:dyDescent="0.25">
      <c r="A237" s="12" t="s">
        <v>27</v>
      </c>
      <c r="B237" s="14" t="s">
        <v>25</v>
      </c>
      <c r="C237" s="24">
        <v>83.71</v>
      </c>
      <c r="D237" s="24">
        <v>87.4</v>
      </c>
      <c r="E237" s="24">
        <v>92.65</v>
      </c>
      <c r="F237" s="24">
        <v>98.7</v>
      </c>
      <c r="G237" s="24">
        <v>105.14</v>
      </c>
      <c r="H237" s="24">
        <v>112.34</v>
      </c>
      <c r="I237" s="24">
        <v>119.99</v>
      </c>
    </row>
    <row r="238" spans="1:9" ht="46.8" x14ac:dyDescent="0.25">
      <c r="A238" s="12" t="s">
        <v>28</v>
      </c>
      <c r="B238" s="14" t="s">
        <v>23</v>
      </c>
      <c r="C238" s="24">
        <v>105.6</v>
      </c>
      <c r="D238" s="24">
        <v>106</v>
      </c>
      <c r="E238" s="24">
        <v>106</v>
      </c>
      <c r="F238" s="24">
        <v>106</v>
      </c>
      <c r="G238" s="24">
        <v>106</v>
      </c>
      <c r="H238" s="24">
        <v>106</v>
      </c>
      <c r="I238" s="24">
        <v>106</v>
      </c>
    </row>
    <row r="239" spans="1:9" ht="46.8" x14ac:dyDescent="0.25">
      <c r="A239" s="12" t="s">
        <v>29</v>
      </c>
      <c r="B239" s="14" t="s">
        <v>23</v>
      </c>
      <c r="C239" s="24" t="s">
        <v>66</v>
      </c>
      <c r="D239" s="6">
        <f t="shared" ref="D239:I239" si="60">IF(C237=0,0,D237/C237/IF(D238&lt;&gt;0,D238,100)*10000)</f>
        <v>98.498184432778956</v>
      </c>
      <c r="E239" s="6">
        <f t="shared" si="60"/>
        <v>100.00647640430033</v>
      </c>
      <c r="F239" s="6">
        <f t="shared" si="60"/>
        <v>100.49995417935219</v>
      </c>
      <c r="G239" s="6">
        <f t="shared" si="60"/>
        <v>100.49511575003343</v>
      </c>
      <c r="H239" s="6">
        <f t="shared" si="60"/>
        <v>100.80001148513573</v>
      </c>
      <c r="I239" s="6">
        <f t="shared" si="60"/>
        <v>100.76385366525473</v>
      </c>
    </row>
    <row r="240" spans="1:9" x14ac:dyDescent="0.25">
      <c r="A240" s="37"/>
      <c r="B240" s="37"/>
      <c r="C240" s="37"/>
      <c r="D240" s="37"/>
      <c r="E240" s="37"/>
      <c r="F240" s="37"/>
      <c r="G240" s="37"/>
      <c r="H240" s="37"/>
      <c r="I240" s="37"/>
    </row>
    <row r="241" spans="1:9" ht="31.2" x14ac:dyDescent="0.25">
      <c r="A241" s="12" t="s">
        <v>60</v>
      </c>
      <c r="B241" s="14" t="s">
        <v>25</v>
      </c>
      <c r="C241" s="24">
        <v>1812.8</v>
      </c>
      <c r="D241" s="24">
        <v>2018.85</v>
      </c>
      <c r="E241" s="24">
        <v>2621.5</v>
      </c>
      <c r="F241" s="24">
        <v>2957.5</v>
      </c>
      <c r="G241" s="24">
        <v>3412.4</v>
      </c>
      <c r="H241" s="24">
        <v>3985</v>
      </c>
      <c r="I241" s="24">
        <v>4845</v>
      </c>
    </row>
    <row r="242" spans="1:9" ht="46.8" x14ac:dyDescent="0.25">
      <c r="A242" s="12" t="s">
        <v>28</v>
      </c>
      <c r="B242" s="14" t="s">
        <v>23</v>
      </c>
      <c r="C242" s="10">
        <v>105.7</v>
      </c>
      <c r="D242" s="10">
        <v>105.6</v>
      </c>
      <c r="E242" s="10">
        <v>105.1</v>
      </c>
      <c r="F242" s="10">
        <v>105.3</v>
      </c>
      <c r="G242" s="10">
        <v>105.5</v>
      </c>
      <c r="H242" s="10">
        <v>105.6</v>
      </c>
      <c r="I242" s="10">
        <v>105.6</v>
      </c>
    </row>
    <row r="243" spans="1:9" ht="46.8" x14ac:dyDescent="0.25">
      <c r="A243" s="12" t="s">
        <v>29</v>
      </c>
      <c r="B243" s="14" t="s">
        <v>23</v>
      </c>
      <c r="C243" s="24" t="s">
        <v>66</v>
      </c>
      <c r="D243" s="6">
        <f t="shared" ref="D243:I243" si="61">IF(C241=0,0,D241/C241/IF(D242&lt;&gt;0,D242,100)*10000)</f>
        <v>105.46060087860066</v>
      </c>
      <c r="E243" s="6">
        <f t="shared" si="61"/>
        <v>123.55009789159627</v>
      </c>
      <c r="F243" s="6">
        <f t="shared" si="61"/>
        <v>107.13873642222552</v>
      </c>
      <c r="G243" s="6">
        <f t="shared" si="61"/>
        <v>109.36609872081983</v>
      </c>
      <c r="H243" s="6">
        <f t="shared" si="61"/>
        <v>110.58710123151572</v>
      </c>
      <c r="I243" s="6">
        <f t="shared" si="61"/>
        <v>115.13345500171097</v>
      </c>
    </row>
    <row r="244" spans="1:9" ht="93.6" x14ac:dyDescent="0.25">
      <c r="A244" s="12" t="s">
        <v>63</v>
      </c>
      <c r="B244" s="14" t="s">
        <v>25</v>
      </c>
      <c r="C244" s="31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2" t="s">
        <v>6</v>
      </c>
      <c r="B245" s="14"/>
      <c r="C245" s="6"/>
      <c r="D245" s="6"/>
      <c r="E245" s="6"/>
      <c r="F245" s="6"/>
      <c r="G245" s="6"/>
      <c r="H245" s="6"/>
      <c r="I245" s="6"/>
    </row>
    <row r="246" spans="1:9" x14ac:dyDescent="0.25">
      <c r="A246" s="12" t="s">
        <v>27</v>
      </c>
      <c r="B246" s="14" t="s">
        <v>25</v>
      </c>
      <c r="C246" s="24">
        <v>0</v>
      </c>
      <c r="D246" s="24">
        <v>0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</row>
    <row r="247" spans="1:9" ht="46.8" x14ac:dyDescent="0.25">
      <c r="A247" s="12" t="s">
        <v>28</v>
      </c>
      <c r="B247" s="14" t="s">
        <v>23</v>
      </c>
      <c r="C247" s="24" t="s">
        <v>66</v>
      </c>
      <c r="D247" s="24" t="s">
        <v>66</v>
      </c>
      <c r="E247" s="24" t="s">
        <v>66</v>
      </c>
      <c r="F247" s="24" t="s">
        <v>66</v>
      </c>
      <c r="G247" s="24" t="s">
        <v>66</v>
      </c>
      <c r="H247" s="24" t="s">
        <v>66</v>
      </c>
      <c r="I247" s="24" t="s">
        <v>66</v>
      </c>
    </row>
    <row r="248" spans="1:9" ht="46.8" x14ac:dyDescent="0.25">
      <c r="A248" s="12" t="s">
        <v>29</v>
      </c>
      <c r="B248" s="14" t="s">
        <v>23</v>
      </c>
      <c r="C248" s="24" t="s">
        <v>66</v>
      </c>
      <c r="D248" s="6">
        <f t="shared" ref="D248" si="62">IF(C246=0,0,D246/C246/IF(D247&lt;&gt;0,D247,100)*10000)</f>
        <v>0</v>
      </c>
      <c r="E248" s="6">
        <f t="shared" ref="E248" si="63">IF(D246=0,0,E246/D246/IF(E247&lt;&gt;0,E247,100)*10000)</f>
        <v>0</v>
      </c>
      <c r="F248" s="6">
        <f t="shared" ref="F248" si="64">IF(E246=0,0,F246/E246/IF(F247&lt;&gt;0,F247,100)*10000)</f>
        <v>0</v>
      </c>
      <c r="G248" s="6">
        <f t="shared" ref="G248" si="65">IF(F246=0,0,G246/F246/IF(G247&lt;&gt;0,G247,100)*10000)</f>
        <v>0</v>
      </c>
      <c r="H248" s="6">
        <f t="shared" ref="H248" si="66">IF(G246=0,0,H246/G246/IF(H247&lt;&gt;0,H247,100)*10000)</f>
        <v>0</v>
      </c>
      <c r="I248" s="6">
        <f t="shared" ref="I248" si="67">IF(H246=0,0,I246/H246/IF(I247&lt;&gt;0,I247,100)*10000)</f>
        <v>0</v>
      </c>
    </row>
    <row r="249" spans="1:9" x14ac:dyDescent="0.25">
      <c r="A249" s="12" t="s">
        <v>7</v>
      </c>
      <c r="B249" s="14"/>
      <c r="C249" s="6"/>
      <c r="D249" s="6"/>
      <c r="E249" s="6"/>
      <c r="F249" s="6"/>
      <c r="G249" s="6"/>
      <c r="H249" s="6"/>
      <c r="I249" s="6"/>
    </row>
    <row r="250" spans="1:9" x14ac:dyDescent="0.25">
      <c r="A250" s="12" t="s">
        <v>27</v>
      </c>
      <c r="B250" s="14" t="s">
        <v>25</v>
      </c>
      <c r="C250" s="24">
        <v>0</v>
      </c>
      <c r="D250" s="24">
        <v>0</v>
      </c>
      <c r="E250" s="24">
        <v>0</v>
      </c>
      <c r="F250" s="24">
        <v>0</v>
      </c>
      <c r="G250" s="24">
        <v>0</v>
      </c>
      <c r="H250" s="24">
        <v>0</v>
      </c>
      <c r="I250" s="24">
        <v>0</v>
      </c>
    </row>
    <row r="251" spans="1:9" ht="46.8" x14ac:dyDescent="0.25">
      <c r="A251" s="12" t="s">
        <v>28</v>
      </c>
      <c r="B251" s="14" t="s">
        <v>23</v>
      </c>
      <c r="C251" s="24" t="s">
        <v>66</v>
      </c>
      <c r="D251" s="24" t="s">
        <v>66</v>
      </c>
      <c r="E251" s="24" t="s">
        <v>66</v>
      </c>
      <c r="F251" s="24" t="s">
        <v>66</v>
      </c>
      <c r="G251" s="24" t="s">
        <v>66</v>
      </c>
      <c r="H251" s="24" t="s">
        <v>66</v>
      </c>
      <c r="I251" s="24" t="s">
        <v>66</v>
      </c>
    </row>
    <row r="252" spans="1:9" ht="46.8" x14ac:dyDescent="0.25">
      <c r="A252" s="12" t="s">
        <v>29</v>
      </c>
      <c r="B252" s="14" t="s">
        <v>23</v>
      </c>
      <c r="C252" s="24" t="s">
        <v>66</v>
      </c>
      <c r="D252" s="6">
        <f t="shared" ref="D252" si="68">IF(C250=0,0,D250/C250/IF(D251&lt;&gt;0,D251,100)*10000)</f>
        <v>0</v>
      </c>
      <c r="E252" s="6">
        <f t="shared" ref="E252" si="69">IF(D250=0,0,E250/D250/IF(E251&lt;&gt;0,E251,100)*10000)</f>
        <v>0</v>
      </c>
      <c r="F252" s="6">
        <f t="shared" ref="F252" si="70">IF(E250=0,0,F250/E250/IF(F251&lt;&gt;0,F251,100)*10000)</f>
        <v>0</v>
      </c>
      <c r="G252" s="6">
        <f t="shared" ref="G252" si="71">IF(F250=0,0,G250/F250/IF(G251&lt;&gt;0,G251,100)*10000)</f>
        <v>0</v>
      </c>
      <c r="H252" s="6">
        <f t="shared" ref="H252" si="72">IF(G250=0,0,H250/G250/IF(H251&lt;&gt;0,H251,100)*10000)</f>
        <v>0</v>
      </c>
      <c r="I252" s="6">
        <f t="shared" ref="I252" si="73">IF(H250=0,0,I250/H250/IF(I251&lt;&gt;0,I251,100)*10000)</f>
        <v>0</v>
      </c>
    </row>
    <row r="253" spans="1:9" ht="46.8" x14ac:dyDescent="0.25">
      <c r="A253" s="12" t="s">
        <v>32</v>
      </c>
      <c r="B253" s="14"/>
      <c r="C253" s="6"/>
      <c r="D253" s="6"/>
      <c r="E253" s="6"/>
      <c r="F253" s="6"/>
      <c r="G253" s="6"/>
      <c r="H253" s="6"/>
      <c r="I253" s="6"/>
    </row>
    <row r="254" spans="1:9" x14ac:dyDescent="0.25">
      <c r="A254" s="12" t="s">
        <v>27</v>
      </c>
      <c r="B254" s="14" t="s">
        <v>25</v>
      </c>
      <c r="C254" s="24">
        <v>0</v>
      </c>
      <c r="D254" s="24">
        <v>0</v>
      </c>
      <c r="E254" s="24">
        <v>0</v>
      </c>
      <c r="F254" s="24">
        <v>0</v>
      </c>
      <c r="G254" s="24">
        <v>0</v>
      </c>
      <c r="H254" s="24">
        <v>0</v>
      </c>
      <c r="I254" s="24">
        <v>0</v>
      </c>
    </row>
    <row r="255" spans="1:9" ht="46.8" x14ac:dyDescent="0.25">
      <c r="A255" s="12" t="s">
        <v>28</v>
      </c>
      <c r="B255" s="14" t="s">
        <v>23</v>
      </c>
      <c r="C255" s="24" t="s">
        <v>66</v>
      </c>
      <c r="D255" s="24" t="s">
        <v>66</v>
      </c>
      <c r="E255" s="24" t="s">
        <v>66</v>
      </c>
      <c r="F255" s="24" t="s">
        <v>66</v>
      </c>
      <c r="G255" s="24" t="s">
        <v>66</v>
      </c>
      <c r="H255" s="24" t="s">
        <v>66</v>
      </c>
      <c r="I255" s="24" t="s">
        <v>66</v>
      </c>
    </row>
    <row r="256" spans="1:9" ht="46.8" x14ac:dyDescent="0.25">
      <c r="A256" s="12" t="s">
        <v>29</v>
      </c>
      <c r="B256" s="14" t="s">
        <v>23</v>
      </c>
      <c r="C256" s="24" t="s">
        <v>66</v>
      </c>
      <c r="D256" s="6">
        <f t="shared" ref="D256" si="74">IF(C254=0,0,D254/C254/IF(D255&lt;&gt;0,D255,100)*10000)</f>
        <v>0</v>
      </c>
      <c r="E256" s="6">
        <f t="shared" ref="E256" si="75">IF(D254=0,0,E254/D254/IF(E255&lt;&gt;0,E255,100)*10000)</f>
        <v>0</v>
      </c>
      <c r="F256" s="6">
        <f t="shared" ref="F256" si="76">IF(E254=0,0,F254/E254/IF(F255&lt;&gt;0,F255,100)*10000)</f>
        <v>0</v>
      </c>
      <c r="G256" s="6">
        <f t="shared" ref="G256" si="77">IF(F254=0,0,G254/F254/IF(G255&lt;&gt;0,G255,100)*10000)</f>
        <v>0</v>
      </c>
      <c r="H256" s="6">
        <f t="shared" ref="H256" si="78">IF(G254=0,0,H254/G254/IF(H255&lt;&gt;0,H255,100)*10000)</f>
        <v>0</v>
      </c>
      <c r="I256" s="6">
        <f t="shared" ref="I256" si="79">IF(H254=0,0,I254/H254/IF(I255&lt;&gt;0,I255,100)*10000)</f>
        <v>0</v>
      </c>
    </row>
    <row r="257" spans="1:9" x14ac:dyDescent="0.25">
      <c r="A257" s="13" t="s">
        <v>9</v>
      </c>
      <c r="B257" s="14"/>
      <c r="C257" s="6"/>
      <c r="D257" s="6"/>
      <c r="E257" s="6"/>
      <c r="F257" s="6"/>
      <c r="G257" s="6"/>
      <c r="H257" s="6"/>
      <c r="I257" s="6"/>
    </row>
    <row r="258" spans="1:9" x14ac:dyDescent="0.25">
      <c r="A258" s="12" t="s">
        <v>27</v>
      </c>
      <c r="B258" s="14" t="s">
        <v>25</v>
      </c>
      <c r="C258" s="4">
        <f t="shared" ref="C258:I258" si="80">C303+C348</f>
        <v>1812.8</v>
      </c>
      <c r="D258" s="4">
        <f t="shared" si="80"/>
        <v>2018.85</v>
      </c>
      <c r="E258" s="4">
        <f t="shared" si="80"/>
        <v>2621.5</v>
      </c>
      <c r="F258" s="4">
        <f t="shared" si="80"/>
        <v>2957.5</v>
      </c>
      <c r="G258" s="4">
        <f t="shared" si="80"/>
        <v>3412.4</v>
      </c>
      <c r="H258" s="4">
        <f t="shared" si="80"/>
        <v>3985</v>
      </c>
      <c r="I258" s="4">
        <f t="shared" si="80"/>
        <v>4845</v>
      </c>
    </row>
    <row r="259" spans="1:9" ht="46.8" x14ac:dyDescent="0.25">
      <c r="A259" s="12" t="s">
        <v>28</v>
      </c>
      <c r="B259" s="14" t="s">
        <v>23</v>
      </c>
      <c r="C259" s="24">
        <v>105.7</v>
      </c>
      <c r="D259" s="24">
        <v>105.6</v>
      </c>
      <c r="E259" s="24">
        <v>105.1</v>
      </c>
      <c r="F259" s="24">
        <v>105.3</v>
      </c>
      <c r="G259" s="24">
        <v>105.5</v>
      </c>
      <c r="H259" s="24">
        <v>105.6</v>
      </c>
      <c r="I259" s="24">
        <v>105.6</v>
      </c>
    </row>
    <row r="260" spans="1:9" ht="46.8" x14ac:dyDescent="0.25">
      <c r="A260" s="12" t="s">
        <v>61</v>
      </c>
      <c r="B260" s="14" t="s">
        <v>23</v>
      </c>
      <c r="C260" s="24" t="s">
        <v>66</v>
      </c>
      <c r="D260" s="6">
        <f t="shared" ref="D260:I260" si="81">IF(C258=0,0,D258/C258/IF(D259&lt;&gt;0,D259,100)*10000)</f>
        <v>105.46060087860066</v>
      </c>
      <c r="E260" s="6">
        <f t="shared" si="81"/>
        <v>123.55009789159627</v>
      </c>
      <c r="F260" s="6">
        <f t="shared" si="81"/>
        <v>107.13873642222552</v>
      </c>
      <c r="G260" s="6">
        <f t="shared" si="81"/>
        <v>109.36609872081983</v>
      </c>
      <c r="H260" s="6">
        <f t="shared" si="81"/>
        <v>110.58710123151572</v>
      </c>
      <c r="I260" s="6">
        <f t="shared" si="81"/>
        <v>115.13345500171097</v>
      </c>
    </row>
    <row r="261" spans="1:9" ht="31.2" x14ac:dyDescent="0.25">
      <c r="A261" s="12" t="s">
        <v>61</v>
      </c>
      <c r="B261" s="14"/>
      <c r="C261" s="6"/>
      <c r="D261" s="6"/>
      <c r="E261" s="6"/>
      <c r="F261" s="6"/>
      <c r="G261" s="6"/>
      <c r="H261" s="6"/>
      <c r="I261" s="6"/>
    </row>
    <row r="262" spans="1:9" x14ac:dyDescent="0.25">
      <c r="A262" s="12" t="s">
        <v>27</v>
      </c>
      <c r="B262" s="14" t="s">
        <v>25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</row>
    <row r="263" spans="1:9" ht="46.8" x14ac:dyDescent="0.25">
      <c r="A263" s="12" t="s">
        <v>28</v>
      </c>
      <c r="B263" s="14" t="s">
        <v>23</v>
      </c>
      <c r="C263" s="24" t="s">
        <v>66</v>
      </c>
      <c r="D263" s="24" t="s">
        <v>66</v>
      </c>
      <c r="E263" s="24" t="s">
        <v>66</v>
      </c>
      <c r="F263" s="24" t="s">
        <v>66</v>
      </c>
      <c r="G263" s="24" t="s">
        <v>66</v>
      </c>
      <c r="H263" s="24" t="s">
        <v>66</v>
      </c>
      <c r="I263" s="24" t="s">
        <v>66</v>
      </c>
    </row>
    <row r="264" spans="1:9" ht="46.8" x14ac:dyDescent="0.25">
      <c r="A264" s="12" t="s">
        <v>29</v>
      </c>
      <c r="B264" s="14" t="s">
        <v>23</v>
      </c>
      <c r="C264" s="24" t="s">
        <v>66</v>
      </c>
      <c r="D264" s="6">
        <f t="shared" ref="D264" si="82">IF(C262=0,0,D262/C262/IF(D263&lt;&gt;0,D263,100)*10000)</f>
        <v>0</v>
      </c>
      <c r="E264" s="6">
        <f t="shared" ref="E264" si="83">IF(D262=0,0,E262/D262/IF(E263&lt;&gt;0,E263,100)*10000)</f>
        <v>0</v>
      </c>
      <c r="F264" s="6">
        <f t="shared" ref="F264" si="84">IF(E262=0,0,F262/E262/IF(F263&lt;&gt;0,F263,100)*10000)</f>
        <v>0</v>
      </c>
      <c r="G264" s="6">
        <f t="shared" ref="G264" si="85">IF(F262=0,0,G262/F262/IF(G263&lt;&gt;0,G263,100)*10000)</f>
        <v>0</v>
      </c>
      <c r="H264" s="6">
        <f t="shared" ref="H264" si="86">IF(G262=0,0,H262/G262/IF(H263&lt;&gt;0,H263,100)*10000)</f>
        <v>0</v>
      </c>
      <c r="I264" s="6">
        <f t="shared" ref="I264" si="87">IF(H262=0,0,I262/H262/IF(I263&lt;&gt;0,I263,100)*10000)</f>
        <v>0</v>
      </c>
    </row>
    <row r="265" spans="1:9" x14ac:dyDescent="0.25">
      <c r="A265" s="12" t="s">
        <v>11</v>
      </c>
      <c r="B265" s="16"/>
      <c r="C265" s="6"/>
      <c r="D265" s="6"/>
      <c r="E265" s="6"/>
      <c r="F265" s="6"/>
      <c r="G265" s="6"/>
      <c r="H265" s="6"/>
      <c r="I265" s="6"/>
    </row>
    <row r="266" spans="1:9" x14ac:dyDescent="0.25">
      <c r="A266" s="12" t="s">
        <v>27</v>
      </c>
      <c r="B266" s="14" t="s">
        <v>25</v>
      </c>
      <c r="C266" s="24">
        <v>0</v>
      </c>
      <c r="D266" s="24">
        <v>0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</row>
    <row r="267" spans="1:9" ht="46.8" x14ac:dyDescent="0.25">
      <c r="A267" s="12" t="s">
        <v>28</v>
      </c>
      <c r="B267" s="14" t="s">
        <v>23</v>
      </c>
      <c r="C267" s="24" t="s">
        <v>66</v>
      </c>
      <c r="D267" s="24" t="s">
        <v>66</v>
      </c>
      <c r="E267" s="24" t="s">
        <v>66</v>
      </c>
      <c r="F267" s="24" t="s">
        <v>66</v>
      </c>
      <c r="G267" s="24" t="s">
        <v>66</v>
      </c>
      <c r="H267" s="24" t="s">
        <v>66</v>
      </c>
      <c r="I267" s="24" t="s">
        <v>66</v>
      </c>
    </row>
    <row r="268" spans="1:9" ht="46.8" x14ac:dyDescent="0.25">
      <c r="A268" s="12" t="s">
        <v>29</v>
      </c>
      <c r="B268" s="14" t="s">
        <v>23</v>
      </c>
      <c r="C268" s="24" t="s">
        <v>66</v>
      </c>
      <c r="D268" s="6">
        <f t="shared" ref="D268" si="88">IF(C266=0,0,D266/C266/IF(D267&lt;&gt;0,D267,100)*10000)</f>
        <v>0</v>
      </c>
      <c r="E268" s="6">
        <f t="shared" ref="E268" si="89">IF(D266=0,0,E266/D266/IF(E267&lt;&gt;0,E267,100)*10000)</f>
        <v>0</v>
      </c>
      <c r="F268" s="6">
        <f t="shared" ref="F268" si="90">IF(E266=0,0,F266/E266/IF(F267&lt;&gt;0,F267,100)*10000)</f>
        <v>0</v>
      </c>
      <c r="G268" s="6">
        <f t="shared" ref="G268" si="91">IF(F266=0,0,G266/F266/IF(G267&lt;&gt;0,G267,100)*10000)</f>
        <v>0</v>
      </c>
      <c r="H268" s="6">
        <f t="shared" ref="H268" si="92">IF(G266=0,0,H266/G266/IF(H267&lt;&gt;0,H267,100)*10000)</f>
        <v>0</v>
      </c>
      <c r="I268" s="6">
        <f t="shared" ref="I268" si="93">IF(H266=0,0,I266/H266/IF(I267&lt;&gt;0,I267,100)*10000)</f>
        <v>0</v>
      </c>
    </row>
    <row r="269" spans="1:9" ht="31.2" x14ac:dyDescent="0.25">
      <c r="A269" s="12" t="s">
        <v>20</v>
      </c>
      <c r="B269" s="14"/>
      <c r="C269" s="6"/>
      <c r="D269" s="6"/>
      <c r="E269" s="6"/>
      <c r="F269" s="6"/>
      <c r="G269" s="6"/>
      <c r="H269" s="6"/>
      <c r="I269" s="6"/>
    </row>
    <row r="270" spans="1:9" x14ac:dyDescent="0.25">
      <c r="A270" s="12" t="s">
        <v>27</v>
      </c>
      <c r="B270" s="14" t="s">
        <v>25</v>
      </c>
      <c r="C270" s="24">
        <v>0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</row>
    <row r="271" spans="1:9" ht="46.8" x14ac:dyDescent="0.25">
      <c r="A271" s="12" t="s">
        <v>28</v>
      </c>
      <c r="B271" s="14" t="s">
        <v>23</v>
      </c>
      <c r="C271" s="24" t="s">
        <v>66</v>
      </c>
      <c r="D271" s="24" t="s">
        <v>66</v>
      </c>
      <c r="E271" s="24" t="s">
        <v>66</v>
      </c>
      <c r="F271" s="24" t="s">
        <v>66</v>
      </c>
      <c r="G271" s="24" t="s">
        <v>66</v>
      </c>
      <c r="H271" s="24" t="s">
        <v>66</v>
      </c>
      <c r="I271" s="24" t="s">
        <v>66</v>
      </c>
    </row>
    <row r="272" spans="1:9" ht="46.8" x14ac:dyDescent="0.25">
      <c r="A272" s="12" t="s">
        <v>29</v>
      </c>
      <c r="B272" s="14" t="s">
        <v>23</v>
      </c>
      <c r="C272" s="24" t="s">
        <v>66</v>
      </c>
      <c r="D272" s="6">
        <f t="shared" ref="D272" si="94">IF(C270=0,0,D270/C270/IF(D271&lt;&gt;0,D271,100)*10000)</f>
        <v>0</v>
      </c>
      <c r="E272" s="6">
        <f t="shared" ref="E272" si="95">IF(D270=0,0,E270/D270/IF(E271&lt;&gt;0,E271,100)*10000)</f>
        <v>0</v>
      </c>
      <c r="F272" s="6">
        <f t="shared" ref="F272" si="96">IF(E270=0,0,F270/E270/IF(F271&lt;&gt;0,F271,100)*10000)</f>
        <v>0</v>
      </c>
      <c r="G272" s="6">
        <f t="shared" ref="G272" si="97">IF(F270=0,0,G270/F270/IF(G271&lt;&gt;0,G271,100)*10000)</f>
        <v>0</v>
      </c>
      <c r="H272" s="6">
        <f t="shared" ref="H272" si="98">IF(G270=0,0,H270/G270/IF(H271&lt;&gt;0,H271,100)*10000)</f>
        <v>0</v>
      </c>
      <c r="I272" s="6">
        <f t="shared" ref="I272" si="99">IF(H270=0,0,I270/H270/IF(I271&lt;&gt;0,I271,100)*10000)</f>
        <v>0</v>
      </c>
    </row>
    <row r="273" spans="1:9" ht="31.2" x14ac:dyDescent="0.25">
      <c r="A273" s="12" t="s">
        <v>13</v>
      </c>
      <c r="B273" s="16"/>
      <c r="C273" s="6"/>
      <c r="D273" s="6"/>
      <c r="E273" s="6"/>
      <c r="F273" s="6"/>
      <c r="G273" s="6"/>
      <c r="H273" s="6"/>
      <c r="I273" s="6"/>
    </row>
    <row r="274" spans="1:9" x14ac:dyDescent="0.25">
      <c r="A274" s="12" t="s">
        <v>27</v>
      </c>
      <c r="B274" s="14" t="s">
        <v>25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</row>
    <row r="275" spans="1:9" ht="46.8" x14ac:dyDescent="0.25">
      <c r="A275" s="12" t="s">
        <v>28</v>
      </c>
      <c r="B275" s="14" t="s">
        <v>23</v>
      </c>
      <c r="C275" s="24" t="s">
        <v>66</v>
      </c>
      <c r="D275" s="24" t="s">
        <v>66</v>
      </c>
      <c r="E275" s="24" t="s">
        <v>66</v>
      </c>
      <c r="F275" s="24" t="s">
        <v>66</v>
      </c>
      <c r="G275" s="24" t="s">
        <v>66</v>
      </c>
      <c r="H275" s="24" t="s">
        <v>66</v>
      </c>
      <c r="I275" s="24" t="s">
        <v>66</v>
      </c>
    </row>
    <row r="276" spans="1:9" ht="46.8" x14ac:dyDescent="0.25">
      <c r="A276" s="12" t="s">
        <v>29</v>
      </c>
      <c r="B276" s="14" t="s">
        <v>23</v>
      </c>
      <c r="C276" s="24" t="s">
        <v>66</v>
      </c>
      <c r="D276" s="6">
        <f t="shared" ref="D276" si="100">IF(C274=0,0,D274/C274/IF(D275&lt;&gt;0,D275,100)*10000)</f>
        <v>0</v>
      </c>
      <c r="E276" s="6">
        <f t="shared" ref="E276" si="101">IF(D274=0,0,E274/D274/IF(E275&lt;&gt;0,E275,100)*10000)</f>
        <v>0</v>
      </c>
      <c r="F276" s="6">
        <f t="shared" ref="F276" si="102">IF(E274=0,0,F274/E274/IF(F275&lt;&gt;0,F275,100)*10000)</f>
        <v>0</v>
      </c>
      <c r="G276" s="6">
        <f t="shared" ref="G276" si="103">IF(F274=0,0,G274/F274/IF(G275&lt;&gt;0,G275,100)*10000)</f>
        <v>0</v>
      </c>
      <c r="H276" s="6">
        <f t="shared" ref="H276" si="104">IF(G274=0,0,H274/G274/IF(H275&lt;&gt;0,H275,100)*10000)</f>
        <v>0</v>
      </c>
      <c r="I276" s="6">
        <f t="shared" ref="I276" si="105">IF(H274=0,0,I274/H274/IF(I275&lt;&gt;0,I275,100)*10000)</f>
        <v>0</v>
      </c>
    </row>
    <row r="277" spans="1:9" ht="31.2" x14ac:dyDescent="0.25">
      <c r="A277" s="12" t="s">
        <v>34</v>
      </c>
      <c r="B277" s="17"/>
      <c r="C277" s="6"/>
      <c r="D277" s="6"/>
      <c r="E277" s="6"/>
      <c r="F277" s="6"/>
      <c r="G277" s="6"/>
      <c r="H277" s="6"/>
      <c r="I277" s="6"/>
    </row>
    <row r="278" spans="1:9" x14ac:dyDescent="0.25">
      <c r="A278" s="12" t="s">
        <v>27</v>
      </c>
      <c r="B278" s="14" t="s">
        <v>25</v>
      </c>
      <c r="C278" s="24">
        <v>0</v>
      </c>
      <c r="D278" s="24">
        <v>0</v>
      </c>
      <c r="E278" s="24">
        <v>0</v>
      </c>
      <c r="F278" s="24">
        <v>0</v>
      </c>
      <c r="G278" s="24">
        <v>0</v>
      </c>
      <c r="H278" s="24">
        <v>0</v>
      </c>
      <c r="I278" s="24">
        <v>0</v>
      </c>
    </row>
    <row r="279" spans="1:9" ht="46.8" x14ac:dyDescent="0.25">
      <c r="A279" s="12" t="s">
        <v>28</v>
      </c>
      <c r="B279" s="14" t="s">
        <v>23</v>
      </c>
      <c r="C279" s="24" t="s">
        <v>66</v>
      </c>
      <c r="D279" s="24" t="s">
        <v>66</v>
      </c>
      <c r="E279" s="24" t="s">
        <v>66</v>
      </c>
      <c r="F279" s="24" t="s">
        <v>66</v>
      </c>
      <c r="G279" s="24" t="s">
        <v>66</v>
      </c>
      <c r="H279" s="24" t="s">
        <v>66</v>
      </c>
      <c r="I279" s="24" t="s">
        <v>66</v>
      </c>
    </row>
    <row r="280" spans="1:9" ht="46.8" x14ac:dyDescent="0.25">
      <c r="A280" s="12" t="s">
        <v>29</v>
      </c>
      <c r="B280" s="14" t="s">
        <v>23</v>
      </c>
      <c r="C280" s="24" t="s">
        <v>66</v>
      </c>
      <c r="D280" s="6">
        <f t="shared" ref="D280" si="106">IF(C278=0,0,D278/C278/IF(D279&lt;&gt;0,D279,100)*10000)</f>
        <v>0</v>
      </c>
      <c r="E280" s="6">
        <f t="shared" ref="E280" si="107">IF(D278=0,0,E278/D278/IF(E279&lt;&gt;0,E279,100)*10000)</f>
        <v>0</v>
      </c>
      <c r="F280" s="6">
        <f t="shared" ref="F280" si="108">IF(E278=0,0,F278/E278/IF(F279&lt;&gt;0,F279,100)*10000)</f>
        <v>0</v>
      </c>
      <c r="G280" s="6">
        <f t="shared" ref="G280" si="109">IF(F278=0,0,G278/F278/IF(G279&lt;&gt;0,G279,100)*10000)</f>
        <v>0</v>
      </c>
      <c r="H280" s="6">
        <f t="shared" ref="H280" si="110">IF(G278=0,0,H278/G278/IF(H279&lt;&gt;0,H279,100)*10000)</f>
        <v>0</v>
      </c>
      <c r="I280" s="6">
        <f t="shared" ref="I280" si="111">IF(H278=0,0,I278/H278/IF(I279&lt;&gt;0,I279,100)*10000)</f>
        <v>0</v>
      </c>
    </row>
    <row r="281" spans="1:9" x14ac:dyDescent="0.25">
      <c r="A281" s="13" t="s">
        <v>15</v>
      </c>
      <c r="B281" s="16"/>
      <c r="C281" s="6"/>
      <c r="D281" s="6"/>
      <c r="E281" s="6"/>
      <c r="F281" s="6"/>
      <c r="G281" s="6"/>
      <c r="H281" s="6"/>
      <c r="I281" s="6"/>
    </row>
    <row r="282" spans="1:9" x14ac:dyDescent="0.25">
      <c r="A282" s="12" t="s">
        <v>27</v>
      </c>
      <c r="B282" s="14" t="s">
        <v>25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</row>
    <row r="283" spans="1:9" ht="46.8" x14ac:dyDescent="0.25">
      <c r="A283" s="12" t="s">
        <v>28</v>
      </c>
      <c r="B283" s="14" t="s">
        <v>23</v>
      </c>
      <c r="C283" s="24" t="s">
        <v>66</v>
      </c>
      <c r="D283" s="24" t="s">
        <v>66</v>
      </c>
      <c r="E283" s="24" t="s">
        <v>66</v>
      </c>
      <c r="F283" s="24" t="s">
        <v>66</v>
      </c>
      <c r="G283" s="24" t="s">
        <v>66</v>
      </c>
      <c r="H283" s="24" t="s">
        <v>66</v>
      </c>
      <c r="I283" s="24" t="s">
        <v>66</v>
      </c>
    </row>
    <row r="284" spans="1:9" ht="46.8" x14ac:dyDescent="0.25">
      <c r="A284" s="12" t="s">
        <v>29</v>
      </c>
      <c r="B284" s="14" t="s">
        <v>23</v>
      </c>
      <c r="C284" s="24" t="s">
        <v>66</v>
      </c>
      <c r="D284" s="6">
        <f t="shared" ref="D284" si="112">IF(C282=0,0,D282/C282/IF(D283&lt;&gt;0,D283,100)*10000)</f>
        <v>0</v>
      </c>
      <c r="E284" s="6">
        <f t="shared" ref="E284" si="113">IF(D282=0,0,E282/D282/IF(E283&lt;&gt;0,E283,100)*10000)</f>
        <v>0</v>
      </c>
      <c r="F284" s="6">
        <f t="shared" ref="F284" si="114">IF(E282=0,0,F282/E282/IF(F283&lt;&gt;0,F283,100)*10000)</f>
        <v>0</v>
      </c>
      <c r="G284" s="6">
        <f t="shared" ref="G284" si="115">IF(F282=0,0,G282/F282/IF(G283&lt;&gt;0,G283,100)*10000)</f>
        <v>0</v>
      </c>
      <c r="H284" s="6">
        <f t="shared" ref="H284" si="116">IF(G282=0,0,H282/G282/IF(H283&lt;&gt;0,H283,100)*10000)</f>
        <v>0</v>
      </c>
      <c r="I284" s="6">
        <f t="shared" ref="I284" si="117">IF(H282=0,0,I282/H282/IF(I283&lt;&gt;0,I283,100)*10000)</f>
        <v>0</v>
      </c>
    </row>
    <row r="285" spans="1:9" x14ac:dyDescent="0.25">
      <c r="A285" s="35"/>
      <c r="B285" s="35"/>
      <c r="C285" s="35"/>
      <c r="D285" s="35"/>
      <c r="E285" s="35"/>
      <c r="F285" s="35"/>
      <c r="G285" s="35"/>
      <c r="H285" s="35"/>
      <c r="I285" s="35"/>
    </row>
    <row r="286" spans="1:9" ht="31.2" x14ac:dyDescent="0.25">
      <c r="A286" s="12" t="s">
        <v>33</v>
      </c>
      <c r="B286" s="14" t="s">
        <v>25</v>
      </c>
      <c r="C286" s="23">
        <v>1754.1</v>
      </c>
      <c r="D286" s="23">
        <v>1956.35</v>
      </c>
      <c r="E286" s="23">
        <v>2554.6</v>
      </c>
      <c r="F286" s="23">
        <v>2885.9</v>
      </c>
      <c r="G286" s="23">
        <v>3335.5</v>
      </c>
      <c r="H286" s="23">
        <v>3900</v>
      </c>
      <c r="I286" s="23">
        <v>4750</v>
      </c>
    </row>
    <row r="287" spans="1:9" ht="46.8" x14ac:dyDescent="0.25">
      <c r="A287" s="12" t="s">
        <v>28</v>
      </c>
      <c r="B287" s="14" t="s">
        <v>23</v>
      </c>
      <c r="C287" s="10">
        <v>105.7</v>
      </c>
      <c r="D287" s="10">
        <v>105.6</v>
      </c>
      <c r="E287" s="10">
        <v>105.1</v>
      </c>
      <c r="F287" s="10">
        <v>105.3</v>
      </c>
      <c r="G287" s="10">
        <v>105.5</v>
      </c>
      <c r="H287" s="10">
        <v>105.6</v>
      </c>
      <c r="I287" s="10">
        <v>105.6</v>
      </c>
    </row>
    <row r="288" spans="1:9" ht="46.8" x14ac:dyDescent="0.25">
      <c r="A288" s="12" t="s">
        <v>29</v>
      </c>
      <c r="B288" s="14" t="s">
        <v>23</v>
      </c>
      <c r="C288" s="24" t="s">
        <v>66</v>
      </c>
      <c r="D288" s="6">
        <f t="shared" ref="D288:I288" si="118">IF(C286=0,0,D286/C286/IF(D287&lt;&gt;0,D287,100)*10000)</f>
        <v>105.61565285141479</v>
      </c>
      <c r="E288" s="6">
        <f t="shared" si="118"/>
        <v>124.24348854277432</v>
      </c>
      <c r="F288" s="6">
        <f t="shared" si="118"/>
        <v>107.2827751498907</v>
      </c>
      <c r="G288" s="6">
        <f t="shared" si="118"/>
        <v>109.55373971404353</v>
      </c>
      <c r="H288" s="6">
        <f t="shared" si="118"/>
        <v>110.72348428067212</v>
      </c>
      <c r="I288" s="6">
        <f t="shared" si="118"/>
        <v>115.33605283605284</v>
      </c>
    </row>
    <row r="289" spans="1:9" ht="93.6" x14ac:dyDescent="0.25">
      <c r="A289" s="12" t="s">
        <v>64</v>
      </c>
      <c r="B289" s="14" t="s">
        <v>25</v>
      </c>
      <c r="C289" s="31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</row>
    <row r="290" spans="1:9" x14ac:dyDescent="0.25">
      <c r="A290" s="12" t="s">
        <v>6</v>
      </c>
      <c r="B290" s="14"/>
      <c r="C290" s="4"/>
      <c r="D290" s="6"/>
      <c r="E290" s="6"/>
      <c r="F290" s="6"/>
      <c r="G290" s="6"/>
      <c r="H290" s="6"/>
      <c r="I290" s="6"/>
    </row>
    <row r="291" spans="1:9" x14ac:dyDescent="0.25">
      <c r="A291" s="12" t="s">
        <v>27</v>
      </c>
      <c r="B291" s="14" t="s">
        <v>25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</row>
    <row r="292" spans="1:9" ht="46.8" x14ac:dyDescent="0.25">
      <c r="A292" s="12" t="s">
        <v>28</v>
      </c>
      <c r="B292" s="14" t="s">
        <v>23</v>
      </c>
      <c r="C292" s="24" t="s">
        <v>66</v>
      </c>
      <c r="D292" s="24" t="s">
        <v>66</v>
      </c>
      <c r="E292" s="24" t="s">
        <v>66</v>
      </c>
      <c r="F292" s="24" t="s">
        <v>66</v>
      </c>
      <c r="G292" s="24" t="s">
        <v>66</v>
      </c>
      <c r="H292" s="24" t="s">
        <v>66</v>
      </c>
      <c r="I292" s="24" t="s">
        <v>66</v>
      </c>
    </row>
    <row r="293" spans="1:9" ht="46.8" x14ac:dyDescent="0.25">
      <c r="A293" s="12" t="s">
        <v>29</v>
      </c>
      <c r="B293" s="14" t="s">
        <v>23</v>
      </c>
      <c r="C293" s="24" t="s">
        <v>66</v>
      </c>
      <c r="D293" s="6">
        <f t="shared" ref="D293" si="119">IF(C291=0,0,D291/C291/IF(D292&lt;&gt;0,D292,100)*10000)</f>
        <v>0</v>
      </c>
      <c r="E293" s="6">
        <f t="shared" ref="E293" si="120">IF(D291=0,0,E291/D291/IF(E292&lt;&gt;0,E292,100)*10000)</f>
        <v>0</v>
      </c>
      <c r="F293" s="6">
        <f t="shared" ref="F293" si="121">IF(E291=0,0,F291/E291/IF(F292&lt;&gt;0,F292,100)*10000)</f>
        <v>0</v>
      </c>
      <c r="G293" s="6">
        <f t="shared" ref="G293" si="122">IF(F291=0,0,G291/F291/IF(G292&lt;&gt;0,G292,100)*10000)</f>
        <v>0</v>
      </c>
      <c r="H293" s="6">
        <f t="shared" ref="H293" si="123">IF(G291=0,0,H291/G291/IF(H292&lt;&gt;0,H292,100)*10000)</f>
        <v>0</v>
      </c>
      <c r="I293" s="6">
        <f t="shared" ref="I293" si="124">IF(H291=0,0,I291/H291/IF(I292&lt;&gt;0,I292,100)*10000)</f>
        <v>0</v>
      </c>
    </row>
    <row r="294" spans="1:9" x14ac:dyDescent="0.25">
      <c r="A294" s="12" t="s">
        <v>7</v>
      </c>
      <c r="B294" s="14"/>
      <c r="C294" s="4"/>
      <c r="D294" s="6"/>
      <c r="E294" s="6"/>
      <c r="F294" s="6"/>
      <c r="G294" s="6"/>
      <c r="H294" s="6"/>
      <c r="I294" s="6"/>
    </row>
    <row r="295" spans="1:9" x14ac:dyDescent="0.25">
      <c r="A295" s="12" t="s">
        <v>27</v>
      </c>
      <c r="B295" s="14" t="s">
        <v>25</v>
      </c>
      <c r="C295" s="24">
        <v>0</v>
      </c>
      <c r="D295" s="24">
        <v>0</v>
      </c>
      <c r="E295" s="24">
        <v>0</v>
      </c>
      <c r="F295" s="24">
        <v>0</v>
      </c>
      <c r="G295" s="24">
        <v>0</v>
      </c>
      <c r="H295" s="24">
        <v>0</v>
      </c>
      <c r="I295" s="24">
        <v>0</v>
      </c>
    </row>
    <row r="296" spans="1:9" ht="46.8" x14ac:dyDescent="0.25">
      <c r="A296" s="12" t="s">
        <v>28</v>
      </c>
      <c r="B296" s="14" t="s">
        <v>23</v>
      </c>
      <c r="C296" s="24" t="s">
        <v>66</v>
      </c>
      <c r="D296" s="24" t="s">
        <v>66</v>
      </c>
      <c r="E296" s="24" t="s">
        <v>66</v>
      </c>
      <c r="F296" s="24" t="s">
        <v>66</v>
      </c>
      <c r="G296" s="24" t="s">
        <v>66</v>
      </c>
      <c r="H296" s="24" t="s">
        <v>66</v>
      </c>
      <c r="I296" s="24" t="s">
        <v>66</v>
      </c>
    </row>
    <row r="297" spans="1:9" ht="46.8" x14ac:dyDescent="0.25">
      <c r="A297" s="12" t="s">
        <v>29</v>
      </c>
      <c r="B297" s="14" t="s">
        <v>23</v>
      </c>
      <c r="C297" s="24" t="s">
        <v>66</v>
      </c>
      <c r="D297" s="6">
        <f t="shared" ref="D297" si="125">IF(C295=0,0,D295/C295/IF(D296&lt;&gt;0,D296,100)*10000)</f>
        <v>0</v>
      </c>
      <c r="E297" s="6">
        <f t="shared" ref="E297" si="126">IF(D295=0,0,E295/D295/IF(E296&lt;&gt;0,E296,100)*10000)</f>
        <v>0</v>
      </c>
      <c r="F297" s="6">
        <f t="shared" ref="F297" si="127">IF(E295=0,0,F295/E295/IF(F296&lt;&gt;0,F296,100)*10000)</f>
        <v>0</v>
      </c>
      <c r="G297" s="6">
        <f t="shared" ref="G297" si="128">IF(F295=0,0,G295/F295/IF(G296&lt;&gt;0,G296,100)*10000)</f>
        <v>0</v>
      </c>
      <c r="H297" s="6">
        <f t="shared" ref="H297" si="129">IF(G295=0,0,H295/G295/IF(H296&lt;&gt;0,H296,100)*10000)</f>
        <v>0</v>
      </c>
      <c r="I297" s="6">
        <f t="shared" ref="I297" si="130">IF(H295=0,0,I295/H295/IF(I296&lt;&gt;0,I296,100)*10000)</f>
        <v>0</v>
      </c>
    </row>
    <row r="298" spans="1:9" ht="46.8" x14ac:dyDescent="0.25">
      <c r="A298" s="12" t="s">
        <v>32</v>
      </c>
      <c r="B298" s="14"/>
      <c r="C298" s="4"/>
      <c r="D298" s="6"/>
      <c r="E298" s="6"/>
      <c r="F298" s="6"/>
      <c r="G298" s="6"/>
      <c r="H298" s="6"/>
      <c r="I298" s="6"/>
    </row>
    <row r="299" spans="1:9" x14ac:dyDescent="0.25">
      <c r="A299" s="12" t="s">
        <v>27</v>
      </c>
      <c r="B299" s="14" t="s">
        <v>25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</row>
    <row r="300" spans="1:9" ht="46.8" x14ac:dyDescent="0.25">
      <c r="A300" s="12" t="s">
        <v>28</v>
      </c>
      <c r="B300" s="14" t="s">
        <v>23</v>
      </c>
      <c r="C300" s="24" t="s">
        <v>66</v>
      </c>
      <c r="D300" s="24" t="s">
        <v>66</v>
      </c>
      <c r="E300" s="24" t="s">
        <v>66</v>
      </c>
      <c r="F300" s="24" t="s">
        <v>66</v>
      </c>
      <c r="G300" s="24" t="s">
        <v>66</v>
      </c>
      <c r="H300" s="24" t="s">
        <v>66</v>
      </c>
      <c r="I300" s="24" t="s">
        <v>66</v>
      </c>
    </row>
    <row r="301" spans="1:9" ht="46.8" x14ac:dyDescent="0.25">
      <c r="A301" s="12" t="s">
        <v>29</v>
      </c>
      <c r="B301" s="14" t="s">
        <v>23</v>
      </c>
      <c r="C301" s="24" t="s">
        <v>66</v>
      </c>
      <c r="D301" s="6">
        <f t="shared" ref="D301" si="131">IF(C299=0,0,D299/C299/IF(D300&lt;&gt;0,D300,100)*10000)</f>
        <v>0</v>
      </c>
      <c r="E301" s="6">
        <f t="shared" ref="E301" si="132">IF(D299=0,0,E299/D299/IF(E300&lt;&gt;0,E300,100)*10000)</f>
        <v>0</v>
      </c>
      <c r="F301" s="6">
        <f t="shared" ref="F301" si="133">IF(E299=0,0,F299/E299/IF(F300&lt;&gt;0,F300,100)*10000)</f>
        <v>0</v>
      </c>
      <c r="G301" s="6">
        <f t="shared" ref="G301" si="134">IF(F299=0,0,G299/F299/IF(G300&lt;&gt;0,G300,100)*10000)</f>
        <v>0</v>
      </c>
      <c r="H301" s="6">
        <f t="shared" ref="H301" si="135">IF(G299=0,0,H299/G299/IF(H300&lt;&gt;0,H300,100)*10000)</f>
        <v>0</v>
      </c>
      <c r="I301" s="6">
        <f t="shared" ref="I301" si="136">IF(H299=0,0,I299/H299/IF(I300&lt;&gt;0,I300,100)*10000)</f>
        <v>0</v>
      </c>
    </row>
    <row r="302" spans="1:9" x14ac:dyDescent="0.25">
      <c r="A302" s="13" t="s">
        <v>9</v>
      </c>
      <c r="B302" s="14"/>
      <c r="C302" s="4"/>
      <c r="D302" s="6"/>
      <c r="E302" s="6"/>
      <c r="F302" s="6"/>
      <c r="G302" s="6"/>
      <c r="H302" s="6"/>
      <c r="I302" s="6"/>
    </row>
    <row r="303" spans="1:9" x14ac:dyDescent="0.25">
      <c r="A303" s="12" t="s">
        <v>27</v>
      </c>
      <c r="B303" s="14" t="s">
        <v>25</v>
      </c>
      <c r="C303" s="24">
        <v>1754.1</v>
      </c>
      <c r="D303" s="24">
        <v>1956.35</v>
      </c>
      <c r="E303" s="24">
        <v>2554.6</v>
      </c>
      <c r="F303" s="24">
        <v>2885.9</v>
      </c>
      <c r="G303" s="24">
        <v>3335.5</v>
      </c>
      <c r="H303" s="24">
        <v>3900</v>
      </c>
      <c r="I303" s="24">
        <v>4750</v>
      </c>
    </row>
    <row r="304" spans="1:9" ht="46.8" x14ac:dyDescent="0.25">
      <c r="A304" s="12" t="s">
        <v>28</v>
      </c>
      <c r="B304" s="14" t="s">
        <v>23</v>
      </c>
      <c r="C304" s="24">
        <v>105.7</v>
      </c>
      <c r="D304" s="24">
        <v>105.6</v>
      </c>
      <c r="E304" s="24">
        <v>105.1</v>
      </c>
      <c r="F304" s="24">
        <v>105.3</v>
      </c>
      <c r="G304" s="24">
        <v>105.5</v>
      </c>
      <c r="H304" s="24">
        <v>105.6</v>
      </c>
      <c r="I304" s="24">
        <v>105.6</v>
      </c>
    </row>
    <row r="305" spans="1:9" ht="46.8" x14ac:dyDescent="0.25">
      <c r="A305" s="12" t="s">
        <v>61</v>
      </c>
      <c r="B305" s="14" t="s">
        <v>23</v>
      </c>
      <c r="C305" s="24" t="s">
        <v>66</v>
      </c>
      <c r="D305" s="6">
        <f t="shared" ref="D305:I305" si="137">IF(C303=0,0,D303/C303/IF(D304&lt;&gt;0,D304,100)*10000)</f>
        <v>105.61565285141479</v>
      </c>
      <c r="E305" s="6">
        <f t="shared" si="137"/>
        <v>124.24348854277432</v>
      </c>
      <c r="F305" s="6">
        <f t="shared" si="137"/>
        <v>107.2827751498907</v>
      </c>
      <c r="G305" s="6">
        <f t="shared" si="137"/>
        <v>109.55373971404353</v>
      </c>
      <c r="H305" s="6">
        <f t="shared" si="137"/>
        <v>110.72348428067212</v>
      </c>
      <c r="I305" s="6">
        <f t="shared" si="137"/>
        <v>115.33605283605284</v>
      </c>
    </row>
    <row r="306" spans="1:9" ht="31.2" x14ac:dyDescent="0.25">
      <c r="A306" s="12" t="s">
        <v>61</v>
      </c>
      <c r="B306" s="14"/>
      <c r="C306" s="4"/>
      <c r="D306" s="6"/>
      <c r="E306" s="6"/>
      <c r="F306" s="6"/>
      <c r="G306" s="6"/>
      <c r="H306" s="6"/>
      <c r="I306" s="6"/>
    </row>
    <row r="307" spans="1:9" x14ac:dyDescent="0.25">
      <c r="A307" s="12" t="s">
        <v>27</v>
      </c>
      <c r="B307" s="14" t="s">
        <v>25</v>
      </c>
      <c r="C307" s="24">
        <v>0</v>
      </c>
      <c r="D307" s="24">
        <v>0</v>
      </c>
      <c r="E307" s="24">
        <v>0</v>
      </c>
      <c r="F307" s="24">
        <v>0</v>
      </c>
      <c r="G307" s="24">
        <v>0</v>
      </c>
      <c r="H307" s="24">
        <v>0</v>
      </c>
      <c r="I307" s="24">
        <v>0</v>
      </c>
    </row>
    <row r="308" spans="1:9" ht="46.8" x14ac:dyDescent="0.25">
      <c r="A308" s="12" t="s">
        <v>28</v>
      </c>
      <c r="B308" s="14" t="s">
        <v>23</v>
      </c>
      <c r="C308" s="24" t="s">
        <v>66</v>
      </c>
      <c r="D308" s="24" t="s">
        <v>66</v>
      </c>
      <c r="E308" s="24" t="s">
        <v>66</v>
      </c>
      <c r="F308" s="24" t="s">
        <v>66</v>
      </c>
      <c r="G308" s="24" t="s">
        <v>66</v>
      </c>
      <c r="H308" s="24" t="s">
        <v>66</v>
      </c>
      <c r="I308" s="24" t="s">
        <v>66</v>
      </c>
    </row>
    <row r="309" spans="1:9" ht="46.8" x14ac:dyDescent="0.25">
      <c r="A309" s="12" t="s">
        <v>29</v>
      </c>
      <c r="B309" s="14" t="s">
        <v>23</v>
      </c>
      <c r="C309" s="24" t="s">
        <v>66</v>
      </c>
      <c r="D309" s="6">
        <f t="shared" ref="D309" si="138">IF(C307=0,0,D307/C307/IF(D308&lt;&gt;0,D308,100)*10000)</f>
        <v>0</v>
      </c>
      <c r="E309" s="6">
        <f t="shared" ref="E309" si="139">IF(D307=0,0,E307/D307/IF(E308&lt;&gt;0,E308,100)*10000)</f>
        <v>0</v>
      </c>
      <c r="F309" s="6">
        <f t="shared" ref="F309" si="140">IF(E307=0,0,F307/E307/IF(F308&lt;&gt;0,F308,100)*10000)</f>
        <v>0</v>
      </c>
      <c r="G309" s="6">
        <f t="shared" ref="G309" si="141">IF(F307=0,0,G307/F307/IF(G308&lt;&gt;0,G308,100)*10000)</f>
        <v>0</v>
      </c>
      <c r="H309" s="6">
        <f t="shared" ref="H309" si="142">IF(G307=0,0,H307/G307/IF(H308&lt;&gt;0,H308,100)*10000)</f>
        <v>0</v>
      </c>
      <c r="I309" s="6">
        <f t="shared" ref="I309" si="143">IF(H307=0,0,I307/H307/IF(I308&lt;&gt;0,I308,100)*10000)</f>
        <v>0</v>
      </c>
    </row>
    <row r="310" spans="1:9" x14ac:dyDescent="0.25">
      <c r="A310" s="12" t="s">
        <v>11</v>
      </c>
      <c r="B310" s="16"/>
      <c r="C310" s="4"/>
      <c r="D310" s="6"/>
      <c r="E310" s="6"/>
      <c r="F310" s="6"/>
      <c r="G310" s="6"/>
      <c r="H310" s="6"/>
      <c r="I310" s="6"/>
    </row>
    <row r="311" spans="1:9" x14ac:dyDescent="0.25">
      <c r="A311" s="12" t="s">
        <v>27</v>
      </c>
      <c r="B311" s="14" t="s">
        <v>25</v>
      </c>
      <c r="C311" s="24">
        <v>0</v>
      </c>
      <c r="D311" s="24">
        <v>0</v>
      </c>
      <c r="E311" s="24">
        <v>0</v>
      </c>
      <c r="F311" s="24">
        <v>0</v>
      </c>
      <c r="G311" s="24">
        <v>0</v>
      </c>
      <c r="H311" s="24">
        <v>0</v>
      </c>
      <c r="I311" s="24">
        <v>0</v>
      </c>
    </row>
    <row r="312" spans="1:9" ht="46.8" x14ac:dyDescent="0.25">
      <c r="A312" s="12" t="s">
        <v>28</v>
      </c>
      <c r="B312" s="14" t="s">
        <v>23</v>
      </c>
      <c r="C312" s="24" t="s">
        <v>66</v>
      </c>
      <c r="D312" s="24" t="s">
        <v>66</v>
      </c>
      <c r="E312" s="24" t="s">
        <v>66</v>
      </c>
      <c r="F312" s="24" t="s">
        <v>66</v>
      </c>
      <c r="G312" s="24" t="s">
        <v>66</v>
      </c>
      <c r="H312" s="24" t="s">
        <v>66</v>
      </c>
      <c r="I312" s="24" t="s">
        <v>66</v>
      </c>
    </row>
    <row r="313" spans="1:9" ht="46.8" x14ac:dyDescent="0.25">
      <c r="A313" s="12" t="s">
        <v>29</v>
      </c>
      <c r="B313" s="14" t="s">
        <v>23</v>
      </c>
      <c r="C313" s="24" t="s">
        <v>66</v>
      </c>
      <c r="D313" s="6">
        <f t="shared" ref="D313" si="144">IF(C311=0,0,D311/C311/IF(D312&lt;&gt;0,D312,100)*10000)</f>
        <v>0</v>
      </c>
      <c r="E313" s="6">
        <f t="shared" ref="E313" si="145">IF(D311=0,0,E311/D311/IF(E312&lt;&gt;0,E312,100)*10000)</f>
        <v>0</v>
      </c>
      <c r="F313" s="6">
        <f t="shared" ref="F313" si="146">IF(E311=0,0,F311/E311/IF(F312&lt;&gt;0,F312,100)*10000)</f>
        <v>0</v>
      </c>
      <c r="G313" s="6">
        <f t="shared" ref="G313" si="147">IF(F311=0,0,G311/F311/IF(G312&lt;&gt;0,G312,100)*10000)</f>
        <v>0</v>
      </c>
      <c r="H313" s="6">
        <f t="shared" ref="H313" si="148">IF(G311=0,0,H311/G311/IF(H312&lt;&gt;0,H312,100)*10000)</f>
        <v>0</v>
      </c>
      <c r="I313" s="6">
        <f t="shared" ref="I313" si="149">IF(H311=0,0,I311/H311/IF(I312&lt;&gt;0,I312,100)*10000)</f>
        <v>0</v>
      </c>
    </row>
    <row r="314" spans="1:9" ht="31.2" x14ac:dyDescent="0.25">
      <c r="A314" s="12" t="s">
        <v>20</v>
      </c>
      <c r="B314" s="14"/>
      <c r="C314" s="7"/>
      <c r="D314" s="6"/>
      <c r="E314" s="6"/>
      <c r="F314" s="6"/>
      <c r="G314" s="6"/>
      <c r="H314" s="6"/>
      <c r="I314" s="6"/>
    </row>
    <row r="315" spans="1:9" x14ac:dyDescent="0.25">
      <c r="A315" s="12" t="s">
        <v>27</v>
      </c>
      <c r="B315" s="14" t="s">
        <v>25</v>
      </c>
      <c r="C315" s="24">
        <v>0</v>
      </c>
      <c r="D315" s="24">
        <v>0</v>
      </c>
      <c r="E315" s="24">
        <v>0</v>
      </c>
      <c r="F315" s="24">
        <v>0</v>
      </c>
      <c r="G315" s="24">
        <v>0</v>
      </c>
      <c r="H315" s="24">
        <v>0</v>
      </c>
      <c r="I315" s="24">
        <v>0</v>
      </c>
    </row>
    <row r="316" spans="1:9" ht="46.8" x14ac:dyDescent="0.25">
      <c r="A316" s="12" t="s">
        <v>28</v>
      </c>
      <c r="B316" s="14" t="s">
        <v>23</v>
      </c>
      <c r="C316" s="24" t="s">
        <v>66</v>
      </c>
      <c r="D316" s="24" t="s">
        <v>66</v>
      </c>
      <c r="E316" s="24" t="s">
        <v>66</v>
      </c>
      <c r="F316" s="24" t="s">
        <v>66</v>
      </c>
      <c r="G316" s="24" t="s">
        <v>66</v>
      </c>
      <c r="H316" s="24" t="s">
        <v>66</v>
      </c>
      <c r="I316" s="24" t="s">
        <v>66</v>
      </c>
    </row>
    <row r="317" spans="1:9" ht="46.8" x14ac:dyDescent="0.25">
      <c r="A317" s="12" t="s">
        <v>29</v>
      </c>
      <c r="B317" s="14" t="s">
        <v>23</v>
      </c>
      <c r="C317" s="24" t="s">
        <v>66</v>
      </c>
      <c r="D317" s="6">
        <f t="shared" ref="D317" si="150">IF(C315=0,0,D315/C315/IF(D316&lt;&gt;0,D316,100)*10000)</f>
        <v>0</v>
      </c>
      <c r="E317" s="6">
        <f t="shared" ref="E317" si="151">IF(D315=0,0,E315/D315/IF(E316&lt;&gt;0,E316,100)*10000)</f>
        <v>0</v>
      </c>
      <c r="F317" s="6">
        <f t="shared" ref="F317" si="152">IF(E315=0,0,F315/E315/IF(F316&lt;&gt;0,F316,100)*10000)</f>
        <v>0</v>
      </c>
      <c r="G317" s="6">
        <f t="shared" ref="G317" si="153">IF(F315=0,0,G315/F315/IF(G316&lt;&gt;0,G316,100)*10000)</f>
        <v>0</v>
      </c>
      <c r="H317" s="6">
        <f t="shared" ref="H317" si="154">IF(G315=0,0,H315/G315/IF(H316&lt;&gt;0,H316,100)*10000)</f>
        <v>0</v>
      </c>
      <c r="I317" s="6">
        <f t="shared" ref="I317" si="155">IF(H315=0,0,I315/H315/IF(I316&lt;&gt;0,I316,100)*10000)</f>
        <v>0</v>
      </c>
    </row>
    <row r="318" spans="1:9" ht="31.2" x14ac:dyDescent="0.25">
      <c r="A318" s="12" t="s">
        <v>13</v>
      </c>
      <c r="B318" s="16"/>
      <c r="C318" s="4"/>
      <c r="D318" s="6"/>
      <c r="E318" s="6"/>
      <c r="F318" s="6"/>
      <c r="G318" s="6"/>
      <c r="H318" s="6"/>
      <c r="I318" s="6"/>
    </row>
    <row r="319" spans="1:9" x14ac:dyDescent="0.25">
      <c r="A319" s="12" t="s">
        <v>27</v>
      </c>
      <c r="B319" s="14" t="s">
        <v>25</v>
      </c>
      <c r="C319" s="24">
        <v>0</v>
      </c>
      <c r="D319" s="24">
        <v>0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</row>
    <row r="320" spans="1:9" ht="46.8" x14ac:dyDescent="0.25">
      <c r="A320" s="12" t="s">
        <v>28</v>
      </c>
      <c r="B320" s="14" t="s">
        <v>23</v>
      </c>
      <c r="C320" s="24" t="s">
        <v>66</v>
      </c>
      <c r="D320" s="24" t="s">
        <v>66</v>
      </c>
      <c r="E320" s="24" t="s">
        <v>66</v>
      </c>
      <c r="F320" s="24" t="s">
        <v>66</v>
      </c>
      <c r="G320" s="24" t="s">
        <v>66</v>
      </c>
      <c r="H320" s="24" t="s">
        <v>66</v>
      </c>
      <c r="I320" s="24" t="s">
        <v>66</v>
      </c>
    </row>
    <row r="321" spans="1:9" ht="46.8" x14ac:dyDescent="0.25">
      <c r="A321" s="12" t="s">
        <v>29</v>
      </c>
      <c r="B321" s="14" t="s">
        <v>23</v>
      </c>
      <c r="C321" s="24" t="s">
        <v>66</v>
      </c>
      <c r="D321" s="6">
        <f t="shared" ref="D321" si="156">IF(C319=0,0,D319/C319/IF(D320&lt;&gt;0,D320,100)*10000)</f>
        <v>0</v>
      </c>
      <c r="E321" s="6">
        <f t="shared" ref="E321" si="157">IF(D319=0,0,E319/D319/IF(E320&lt;&gt;0,E320,100)*10000)</f>
        <v>0</v>
      </c>
      <c r="F321" s="6">
        <f t="shared" ref="F321" si="158">IF(E319=0,0,F319/E319/IF(F320&lt;&gt;0,F320,100)*10000)</f>
        <v>0</v>
      </c>
      <c r="G321" s="6">
        <f t="shared" ref="G321" si="159">IF(F319=0,0,G319/F319/IF(G320&lt;&gt;0,G320,100)*10000)</f>
        <v>0</v>
      </c>
      <c r="H321" s="6">
        <f t="shared" ref="H321" si="160">IF(G319=0,0,H319/G319/IF(H320&lt;&gt;0,H320,100)*10000)</f>
        <v>0</v>
      </c>
      <c r="I321" s="6">
        <f t="shared" ref="I321" si="161">IF(H319=0,0,I319/H319/IF(I320&lt;&gt;0,I320,100)*10000)</f>
        <v>0</v>
      </c>
    </row>
    <row r="322" spans="1:9" ht="31.2" x14ac:dyDescent="0.25">
      <c r="A322" s="12" t="s">
        <v>34</v>
      </c>
      <c r="B322" s="17"/>
      <c r="C322" s="4"/>
      <c r="D322" s="6"/>
      <c r="E322" s="6"/>
      <c r="F322" s="6"/>
      <c r="G322" s="6"/>
      <c r="H322" s="6"/>
      <c r="I322" s="6"/>
    </row>
    <row r="323" spans="1:9" x14ac:dyDescent="0.25">
      <c r="A323" s="12" t="s">
        <v>27</v>
      </c>
      <c r="B323" s="14" t="s">
        <v>25</v>
      </c>
      <c r="C323" s="24">
        <v>0</v>
      </c>
      <c r="D323" s="24">
        <v>0</v>
      </c>
      <c r="E323" s="24">
        <v>0</v>
      </c>
      <c r="F323" s="24">
        <v>0</v>
      </c>
      <c r="G323" s="24">
        <v>0</v>
      </c>
      <c r="H323" s="24">
        <v>0</v>
      </c>
      <c r="I323" s="24">
        <v>0</v>
      </c>
    </row>
    <row r="324" spans="1:9" ht="46.8" x14ac:dyDescent="0.25">
      <c r="A324" s="12" t="s">
        <v>28</v>
      </c>
      <c r="B324" s="14" t="s">
        <v>23</v>
      </c>
      <c r="C324" s="24" t="s">
        <v>66</v>
      </c>
      <c r="D324" s="24" t="s">
        <v>66</v>
      </c>
      <c r="E324" s="24" t="s">
        <v>66</v>
      </c>
      <c r="F324" s="24" t="s">
        <v>66</v>
      </c>
      <c r="G324" s="24" t="s">
        <v>66</v>
      </c>
      <c r="H324" s="24" t="s">
        <v>66</v>
      </c>
      <c r="I324" s="24" t="s">
        <v>66</v>
      </c>
    </row>
    <row r="325" spans="1:9" ht="46.8" x14ac:dyDescent="0.25">
      <c r="A325" s="12" t="s">
        <v>29</v>
      </c>
      <c r="B325" s="14" t="s">
        <v>23</v>
      </c>
      <c r="C325" s="24" t="s">
        <v>66</v>
      </c>
      <c r="D325" s="6">
        <f t="shared" ref="D325" si="162">IF(C323=0,0,D323/C323/IF(D324&lt;&gt;0,D324,100)*10000)</f>
        <v>0</v>
      </c>
      <c r="E325" s="6">
        <f t="shared" ref="E325" si="163">IF(D323=0,0,E323/D323/IF(E324&lt;&gt;0,E324,100)*10000)</f>
        <v>0</v>
      </c>
      <c r="F325" s="6">
        <f t="shared" ref="F325" si="164">IF(E323=0,0,F323/E323/IF(F324&lt;&gt;0,F324,100)*10000)</f>
        <v>0</v>
      </c>
      <c r="G325" s="6">
        <f t="shared" ref="G325" si="165">IF(F323=0,0,G323/F323/IF(G324&lt;&gt;0,G324,100)*10000)</f>
        <v>0</v>
      </c>
      <c r="H325" s="6">
        <f t="shared" ref="H325" si="166">IF(G323=0,0,H323/G323/IF(H324&lt;&gt;0,H324,100)*10000)</f>
        <v>0</v>
      </c>
      <c r="I325" s="6">
        <f t="shared" ref="I325" si="167">IF(H323=0,0,I323/H323/IF(I324&lt;&gt;0,I324,100)*10000)</f>
        <v>0</v>
      </c>
    </row>
    <row r="326" spans="1:9" x14ac:dyDescent="0.25">
      <c r="A326" s="13" t="s">
        <v>15</v>
      </c>
      <c r="B326" s="16"/>
      <c r="C326" s="4"/>
      <c r="D326" s="6"/>
      <c r="E326" s="6"/>
      <c r="F326" s="6"/>
      <c r="G326" s="6"/>
      <c r="H326" s="6"/>
      <c r="I326" s="6"/>
    </row>
    <row r="327" spans="1:9" x14ac:dyDescent="0.25">
      <c r="A327" s="12" t="s">
        <v>27</v>
      </c>
      <c r="B327" s="14" t="s">
        <v>25</v>
      </c>
      <c r="C327" s="24">
        <v>0</v>
      </c>
      <c r="D327" s="24">
        <v>0</v>
      </c>
      <c r="E327" s="24">
        <v>0</v>
      </c>
      <c r="F327" s="24">
        <v>0</v>
      </c>
      <c r="G327" s="24">
        <v>0</v>
      </c>
      <c r="H327" s="24">
        <v>0</v>
      </c>
      <c r="I327" s="24">
        <v>0</v>
      </c>
    </row>
    <row r="328" spans="1:9" ht="46.8" x14ac:dyDescent="0.25">
      <c r="A328" s="12" t="s">
        <v>28</v>
      </c>
      <c r="B328" s="14" t="s">
        <v>23</v>
      </c>
      <c r="C328" s="24" t="s">
        <v>66</v>
      </c>
      <c r="D328" s="24" t="s">
        <v>66</v>
      </c>
      <c r="E328" s="24" t="s">
        <v>66</v>
      </c>
      <c r="F328" s="24" t="s">
        <v>66</v>
      </c>
      <c r="G328" s="24" t="s">
        <v>66</v>
      </c>
      <c r="H328" s="24" t="s">
        <v>66</v>
      </c>
      <c r="I328" s="24" t="s">
        <v>66</v>
      </c>
    </row>
    <row r="329" spans="1:9" ht="46.8" x14ac:dyDescent="0.25">
      <c r="A329" s="12" t="s">
        <v>29</v>
      </c>
      <c r="B329" s="14" t="s">
        <v>23</v>
      </c>
      <c r="C329" s="24" t="s">
        <v>66</v>
      </c>
      <c r="D329" s="6">
        <f t="shared" ref="D329" si="168">IF(C327=0,0,D327/C327/IF(D328&lt;&gt;0,D328,100)*10000)</f>
        <v>0</v>
      </c>
      <c r="E329" s="6">
        <f t="shared" ref="E329" si="169">IF(D327=0,0,E327/D327/IF(E328&lt;&gt;0,E328,100)*10000)</f>
        <v>0</v>
      </c>
      <c r="F329" s="6">
        <f t="shared" ref="F329" si="170">IF(E327=0,0,F327/E327/IF(F328&lt;&gt;0,F328,100)*10000)</f>
        <v>0</v>
      </c>
      <c r="G329" s="6">
        <f t="shared" ref="G329" si="171">IF(F327=0,0,G327/F327/IF(G328&lt;&gt;0,G328,100)*10000)</f>
        <v>0</v>
      </c>
      <c r="H329" s="6">
        <f t="shared" ref="H329" si="172">IF(G327=0,0,H327/G327/IF(H328&lt;&gt;0,H328,100)*10000)</f>
        <v>0</v>
      </c>
      <c r="I329" s="6">
        <f t="shared" ref="I329" si="173">IF(H327=0,0,I327/H327/IF(I328&lt;&gt;0,I328,100)*10000)</f>
        <v>0</v>
      </c>
    </row>
    <row r="330" spans="1:9" x14ac:dyDescent="0.25">
      <c r="A330" s="35"/>
      <c r="B330" s="35"/>
      <c r="C330" s="35"/>
      <c r="D330" s="35"/>
      <c r="E330" s="35"/>
      <c r="F330" s="35"/>
      <c r="G330" s="35"/>
      <c r="H330" s="35"/>
      <c r="I330" s="35"/>
    </row>
    <row r="331" spans="1:9" ht="31.2" x14ac:dyDescent="0.25">
      <c r="A331" s="26" t="s">
        <v>35</v>
      </c>
      <c r="B331" s="14" t="s">
        <v>25</v>
      </c>
      <c r="C331" s="23">
        <v>58.7</v>
      </c>
      <c r="D331" s="23">
        <v>62.5</v>
      </c>
      <c r="E331" s="23">
        <v>66.900000000000006</v>
      </c>
      <c r="F331" s="23">
        <v>71.599999999999994</v>
      </c>
      <c r="G331" s="23">
        <v>76.900000000000006</v>
      </c>
      <c r="H331" s="23">
        <v>85</v>
      </c>
      <c r="I331" s="23">
        <v>95</v>
      </c>
    </row>
    <row r="332" spans="1:9" ht="46.8" x14ac:dyDescent="0.25">
      <c r="A332" s="26" t="s">
        <v>28</v>
      </c>
      <c r="B332" s="14" t="s">
        <v>23</v>
      </c>
      <c r="C332" s="10">
        <v>105.7</v>
      </c>
      <c r="D332" s="10">
        <v>105.6</v>
      </c>
      <c r="E332" s="10">
        <v>105.1</v>
      </c>
      <c r="F332" s="10">
        <v>105.3</v>
      </c>
      <c r="G332" s="10">
        <v>105.5</v>
      </c>
      <c r="H332" s="10">
        <v>105.6</v>
      </c>
      <c r="I332" s="10">
        <v>105.6</v>
      </c>
    </row>
    <row r="333" spans="1:9" ht="46.8" x14ac:dyDescent="0.25">
      <c r="A333" s="26" t="s">
        <v>29</v>
      </c>
      <c r="B333" s="14" t="s">
        <v>23</v>
      </c>
      <c r="C333" s="24" t="s">
        <v>66</v>
      </c>
      <c r="D333" s="6">
        <f t="shared" ref="D333:I333" si="174">IF(C331=0,0,D331/C331/IF(D332&lt;&gt;0,D332,100)*10000)</f>
        <v>100.82726756491665</v>
      </c>
      <c r="E333" s="6">
        <f t="shared" si="174"/>
        <v>101.84586108468126</v>
      </c>
      <c r="F333" s="6">
        <f t="shared" si="174"/>
        <v>101.63856700976781</v>
      </c>
      <c r="G333" s="6">
        <f t="shared" si="174"/>
        <v>101.80306600651329</v>
      </c>
      <c r="H333" s="6">
        <f t="shared" si="174"/>
        <v>104.67155298104582</v>
      </c>
      <c r="I333" s="6">
        <f t="shared" si="174"/>
        <v>105.83778966131908</v>
      </c>
    </row>
    <row r="334" spans="1:9" ht="93.6" x14ac:dyDescent="0.25">
      <c r="A334" s="26" t="s">
        <v>65</v>
      </c>
      <c r="B334" s="14"/>
      <c r="C334" s="31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</row>
    <row r="335" spans="1:9" x14ac:dyDescent="0.25">
      <c r="A335" s="26" t="s">
        <v>6</v>
      </c>
      <c r="B335" s="14"/>
      <c r="C335" s="4"/>
      <c r="D335" s="6"/>
      <c r="E335" s="6"/>
      <c r="F335" s="6"/>
      <c r="G335" s="6"/>
      <c r="H335" s="6"/>
      <c r="I335" s="6"/>
    </row>
    <row r="336" spans="1:9" x14ac:dyDescent="0.25">
      <c r="A336" s="26" t="s">
        <v>27</v>
      </c>
      <c r="B336" s="14" t="s">
        <v>25</v>
      </c>
      <c r="C336" s="24">
        <v>0</v>
      </c>
      <c r="D336" s="24">
        <v>0</v>
      </c>
      <c r="E336" s="24">
        <v>0</v>
      </c>
      <c r="F336" s="24">
        <v>0</v>
      </c>
      <c r="G336" s="24">
        <v>0</v>
      </c>
      <c r="H336" s="24">
        <v>0</v>
      </c>
      <c r="I336" s="24">
        <v>0</v>
      </c>
    </row>
    <row r="337" spans="1:9" ht="46.8" x14ac:dyDescent="0.25">
      <c r="A337" s="26" t="s">
        <v>28</v>
      </c>
      <c r="B337" s="14" t="s">
        <v>23</v>
      </c>
      <c r="C337" s="24" t="s">
        <v>66</v>
      </c>
      <c r="D337" s="24" t="s">
        <v>66</v>
      </c>
      <c r="E337" s="24" t="s">
        <v>66</v>
      </c>
      <c r="F337" s="24" t="s">
        <v>66</v>
      </c>
      <c r="G337" s="24" t="s">
        <v>66</v>
      </c>
      <c r="H337" s="24" t="s">
        <v>66</v>
      </c>
      <c r="I337" s="24" t="s">
        <v>66</v>
      </c>
    </row>
    <row r="338" spans="1:9" ht="46.8" x14ac:dyDescent="0.25">
      <c r="A338" s="26" t="s">
        <v>29</v>
      </c>
      <c r="B338" s="14" t="s">
        <v>23</v>
      </c>
      <c r="C338" s="24" t="s">
        <v>66</v>
      </c>
      <c r="D338" s="6">
        <f t="shared" ref="D338" si="175">IF(C336=0,0,D336/C336/IF(D337&lt;&gt;0,D337,100)*10000)</f>
        <v>0</v>
      </c>
      <c r="E338" s="6">
        <f t="shared" ref="E338" si="176">IF(D336=0,0,E336/D336/IF(E337&lt;&gt;0,E337,100)*10000)</f>
        <v>0</v>
      </c>
      <c r="F338" s="6">
        <f t="shared" ref="F338" si="177">IF(E336=0,0,F336/E336/IF(F337&lt;&gt;0,F337,100)*10000)</f>
        <v>0</v>
      </c>
      <c r="G338" s="6">
        <f t="shared" ref="G338" si="178">IF(F336=0,0,G336/F336/IF(G337&lt;&gt;0,G337,100)*10000)</f>
        <v>0</v>
      </c>
      <c r="H338" s="6">
        <f t="shared" ref="H338" si="179">IF(G336=0,0,H336/G336/IF(H337&lt;&gt;0,H337,100)*10000)</f>
        <v>0</v>
      </c>
      <c r="I338" s="6">
        <f t="shared" ref="I338" si="180">IF(H336=0,0,I336/H336/IF(I337&lt;&gt;0,I337,100)*10000)</f>
        <v>0</v>
      </c>
    </row>
    <row r="339" spans="1:9" x14ac:dyDescent="0.25">
      <c r="A339" s="26" t="s">
        <v>7</v>
      </c>
      <c r="B339" s="14"/>
      <c r="C339" s="4"/>
      <c r="D339" s="6"/>
      <c r="E339" s="6"/>
      <c r="F339" s="6"/>
      <c r="G339" s="6"/>
      <c r="H339" s="6"/>
      <c r="I339" s="6"/>
    </row>
    <row r="340" spans="1:9" x14ac:dyDescent="0.25">
      <c r="A340" s="26" t="s">
        <v>27</v>
      </c>
      <c r="B340" s="14" t="s">
        <v>25</v>
      </c>
      <c r="C340" s="24">
        <v>0</v>
      </c>
      <c r="D340" s="24">
        <v>0</v>
      </c>
      <c r="E340" s="24">
        <v>0</v>
      </c>
      <c r="F340" s="24">
        <v>0</v>
      </c>
      <c r="G340" s="24">
        <v>0</v>
      </c>
      <c r="H340" s="24">
        <v>0</v>
      </c>
      <c r="I340" s="24">
        <v>0</v>
      </c>
    </row>
    <row r="341" spans="1:9" ht="46.8" x14ac:dyDescent="0.25">
      <c r="A341" s="26" t="s">
        <v>28</v>
      </c>
      <c r="B341" s="14" t="s">
        <v>23</v>
      </c>
      <c r="C341" s="24" t="s">
        <v>66</v>
      </c>
      <c r="D341" s="24" t="s">
        <v>66</v>
      </c>
      <c r="E341" s="24" t="s">
        <v>66</v>
      </c>
      <c r="F341" s="24" t="s">
        <v>66</v>
      </c>
      <c r="G341" s="24" t="s">
        <v>66</v>
      </c>
      <c r="H341" s="24" t="s">
        <v>66</v>
      </c>
      <c r="I341" s="24" t="s">
        <v>66</v>
      </c>
    </row>
    <row r="342" spans="1:9" ht="46.8" x14ac:dyDescent="0.25">
      <c r="A342" s="26" t="s">
        <v>29</v>
      </c>
      <c r="B342" s="14" t="s">
        <v>23</v>
      </c>
      <c r="C342" s="24" t="s">
        <v>66</v>
      </c>
      <c r="D342" s="6">
        <f t="shared" ref="D342" si="181">IF(C340=0,0,D340/C340/IF(D341&lt;&gt;0,D341,100)*10000)</f>
        <v>0</v>
      </c>
      <c r="E342" s="6">
        <f t="shared" ref="E342" si="182">IF(D340=0,0,E340/D340/IF(E341&lt;&gt;0,E341,100)*10000)</f>
        <v>0</v>
      </c>
      <c r="F342" s="6">
        <f t="shared" ref="F342" si="183">IF(E340=0,0,F340/E340/IF(F341&lt;&gt;0,F341,100)*10000)</f>
        <v>0</v>
      </c>
      <c r="G342" s="6">
        <f t="shared" ref="G342" si="184">IF(F340=0,0,G340/F340/IF(G341&lt;&gt;0,G341,100)*10000)</f>
        <v>0</v>
      </c>
      <c r="H342" s="6">
        <f t="shared" ref="H342" si="185">IF(G340=0,0,H340/G340/IF(H341&lt;&gt;0,H341,100)*10000)</f>
        <v>0</v>
      </c>
      <c r="I342" s="6">
        <f t="shared" ref="I342" si="186">IF(H340=0,0,I340/H340/IF(I341&lt;&gt;0,I341,100)*10000)</f>
        <v>0</v>
      </c>
    </row>
    <row r="343" spans="1:9" ht="46.8" x14ac:dyDescent="0.25">
      <c r="A343" s="26" t="s">
        <v>32</v>
      </c>
      <c r="B343" s="14"/>
      <c r="C343" s="4"/>
      <c r="D343" s="6"/>
      <c r="E343" s="6"/>
      <c r="F343" s="6"/>
      <c r="G343" s="6"/>
      <c r="H343" s="6"/>
      <c r="I343" s="6"/>
    </row>
    <row r="344" spans="1:9" x14ac:dyDescent="0.25">
      <c r="A344" s="26" t="s">
        <v>27</v>
      </c>
      <c r="B344" s="14" t="s">
        <v>25</v>
      </c>
      <c r="C344" s="24">
        <v>0</v>
      </c>
      <c r="D344" s="24">
        <v>0</v>
      </c>
      <c r="E344" s="24">
        <v>0</v>
      </c>
      <c r="F344" s="24">
        <v>0</v>
      </c>
      <c r="G344" s="24">
        <v>0</v>
      </c>
      <c r="H344" s="24">
        <v>0</v>
      </c>
      <c r="I344" s="24">
        <v>0</v>
      </c>
    </row>
    <row r="345" spans="1:9" ht="46.8" x14ac:dyDescent="0.25">
      <c r="A345" s="26" t="s">
        <v>28</v>
      </c>
      <c r="B345" s="14" t="s">
        <v>23</v>
      </c>
      <c r="C345" s="24" t="s">
        <v>66</v>
      </c>
      <c r="D345" s="24" t="s">
        <v>66</v>
      </c>
      <c r="E345" s="24" t="s">
        <v>66</v>
      </c>
      <c r="F345" s="24" t="s">
        <v>66</v>
      </c>
      <c r="G345" s="24" t="s">
        <v>66</v>
      </c>
      <c r="H345" s="24" t="s">
        <v>66</v>
      </c>
      <c r="I345" s="24" t="s">
        <v>66</v>
      </c>
    </row>
    <row r="346" spans="1:9" ht="46.8" x14ac:dyDescent="0.25">
      <c r="A346" s="26" t="s">
        <v>29</v>
      </c>
      <c r="B346" s="14" t="s">
        <v>23</v>
      </c>
      <c r="C346" s="24" t="s">
        <v>66</v>
      </c>
      <c r="D346" s="6">
        <f t="shared" ref="D346" si="187">IF(C344=0,0,D344/C344/IF(D345&lt;&gt;0,D345,100)*10000)</f>
        <v>0</v>
      </c>
      <c r="E346" s="6">
        <f t="shared" ref="E346" si="188">IF(D344=0,0,E344/D344/IF(E345&lt;&gt;0,E345,100)*10000)</f>
        <v>0</v>
      </c>
      <c r="F346" s="6">
        <f t="shared" ref="F346" si="189">IF(E344=0,0,F344/E344/IF(F345&lt;&gt;0,F345,100)*10000)</f>
        <v>0</v>
      </c>
      <c r="G346" s="6">
        <f t="shared" ref="G346" si="190">IF(F344=0,0,G344/F344/IF(G345&lt;&gt;0,G345,100)*10000)</f>
        <v>0</v>
      </c>
      <c r="H346" s="6">
        <f t="shared" ref="H346" si="191">IF(G344=0,0,H344/G344/IF(H345&lt;&gt;0,H345,100)*10000)</f>
        <v>0</v>
      </c>
      <c r="I346" s="6">
        <f t="shared" ref="I346" si="192">IF(H344=0,0,I344/H344/IF(I345&lt;&gt;0,I345,100)*10000)</f>
        <v>0</v>
      </c>
    </row>
    <row r="347" spans="1:9" x14ac:dyDescent="0.25">
      <c r="A347" s="34" t="s">
        <v>9</v>
      </c>
      <c r="B347" s="14"/>
      <c r="C347" s="4"/>
      <c r="D347" s="6"/>
      <c r="E347" s="6"/>
      <c r="F347" s="6"/>
      <c r="G347" s="6"/>
      <c r="H347" s="6"/>
      <c r="I347" s="6"/>
    </row>
    <row r="348" spans="1:9" x14ac:dyDescent="0.25">
      <c r="A348" s="26" t="s">
        <v>27</v>
      </c>
      <c r="B348" s="14" t="s">
        <v>25</v>
      </c>
      <c r="C348" s="24">
        <v>58.7</v>
      </c>
      <c r="D348" s="24">
        <v>62.5</v>
      </c>
      <c r="E348" s="24">
        <v>66.900000000000006</v>
      </c>
      <c r="F348" s="24">
        <v>71.599999999999994</v>
      </c>
      <c r="G348" s="24">
        <v>76.900000000000006</v>
      </c>
      <c r="H348" s="24">
        <v>85</v>
      </c>
      <c r="I348" s="24">
        <v>95</v>
      </c>
    </row>
    <row r="349" spans="1:9" ht="46.8" x14ac:dyDescent="0.25">
      <c r="A349" s="26" t="s">
        <v>28</v>
      </c>
      <c r="B349" s="14" t="s">
        <v>23</v>
      </c>
      <c r="C349" s="24">
        <v>105.7</v>
      </c>
      <c r="D349" s="24">
        <v>105.6</v>
      </c>
      <c r="E349" s="24">
        <v>105.1</v>
      </c>
      <c r="F349" s="24">
        <v>105.3</v>
      </c>
      <c r="G349" s="24">
        <v>105.5</v>
      </c>
      <c r="H349" s="24">
        <v>105.6</v>
      </c>
      <c r="I349" s="24">
        <v>105.6</v>
      </c>
    </row>
    <row r="350" spans="1:9" ht="46.8" x14ac:dyDescent="0.25">
      <c r="A350" s="26" t="s">
        <v>29</v>
      </c>
      <c r="B350" s="14" t="s">
        <v>23</v>
      </c>
      <c r="C350" s="24" t="s">
        <v>66</v>
      </c>
      <c r="D350" s="6">
        <f t="shared" ref="D350:I350" si="193">IF(C348=0,0,D348/C348/IF(D349&lt;&gt;0,D349,100)*10000)</f>
        <v>100.82726756491665</v>
      </c>
      <c r="E350" s="6">
        <f t="shared" si="193"/>
        <v>101.84586108468126</v>
      </c>
      <c r="F350" s="6">
        <f t="shared" si="193"/>
        <v>101.63856700976781</v>
      </c>
      <c r="G350" s="6">
        <f t="shared" si="193"/>
        <v>101.80306600651329</v>
      </c>
      <c r="H350" s="6">
        <f t="shared" si="193"/>
        <v>104.67155298104582</v>
      </c>
      <c r="I350" s="6">
        <f t="shared" si="193"/>
        <v>105.83778966131908</v>
      </c>
    </row>
    <row r="351" spans="1:9" ht="31.2" x14ac:dyDescent="0.25">
      <c r="A351" s="26" t="s">
        <v>10</v>
      </c>
      <c r="B351" s="14"/>
      <c r="C351" s="4"/>
      <c r="D351" s="6"/>
      <c r="E351" s="6"/>
      <c r="F351" s="6"/>
      <c r="G351" s="6"/>
      <c r="H351" s="6"/>
      <c r="I351" s="6"/>
    </row>
    <row r="352" spans="1:9" x14ac:dyDescent="0.25">
      <c r="A352" s="26" t="s">
        <v>27</v>
      </c>
      <c r="B352" s="14" t="s">
        <v>25</v>
      </c>
      <c r="C352" s="24">
        <v>0</v>
      </c>
      <c r="D352" s="24">
        <v>0</v>
      </c>
      <c r="E352" s="24">
        <v>0</v>
      </c>
      <c r="F352" s="24">
        <v>0</v>
      </c>
      <c r="G352" s="24">
        <v>0</v>
      </c>
      <c r="H352" s="24">
        <v>0</v>
      </c>
      <c r="I352" s="24">
        <v>0</v>
      </c>
    </row>
    <row r="353" spans="1:9" ht="46.8" x14ac:dyDescent="0.25">
      <c r="A353" s="26" t="s">
        <v>28</v>
      </c>
      <c r="B353" s="14" t="s">
        <v>23</v>
      </c>
      <c r="C353" s="24" t="s">
        <v>66</v>
      </c>
      <c r="D353" s="24" t="s">
        <v>66</v>
      </c>
      <c r="E353" s="24" t="s">
        <v>66</v>
      </c>
      <c r="F353" s="24" t="s">
        <v>66</v>
      </c>
      <c r="G353" s="24" t="s">
        <v>66</v>
      </c>
      <c r="H353" s="24" t="s">
        <v>66</v>
      </c>
      <c r="I353" s="24" t="s">
        <v>66</v>
      </c>
    </row>
    <row r="354" spans="1:9" ht="46.8" x14ac:dyDescent="0.25">
      <c r="A354" s="26" t="s">
        <v>11</v>
      </c>
      <c r="B354" s="14" t="s">
        <v>23</v>
      </c>
      <c r="C354" s="24" t="s">
        <v>66</v>
      </c>
      <c r="D354" s="6">
        <f t="shared" ref="D354" si="194">IF(C352=0,0,D352/C352/IF(D353&lt;&gt;0,D353,100)*10000)</f>
        <v>0</v>
      </c>
      <c r="E354" s="6">
        <f t="shared" ref="E354" si="195">IF(D352=0,0,E352/D352/IF(E353&lt;&gt;0,E353,100)*10000)</f>
        <v>0</v>
      </c>
      <c r="F354" s="6">
        <f t="shared" ref="F354" si="196">IF(E352=0,0,F352/E352/IF(F353&lt;&gt;0,F353,100)*10000)</f>
        <v>0</v>
      </c>
      <c r="G354" s="6">
        <f t="shared" ref="G354" si="197">IF(F352=0,0,G352/F352/IF(G353&lt;&gt;0,G353,100)*10000)</f>
        <v>0</v>
      </c>
      <c r="H354" s="6">
        <f t="shared" ref="H354" si="198">IF(G352=0,0,H352/G352/IF(H353&lt;&gt;0,H353,100)*10000)</f>
        <v>0</v>
      </c>
      <c r="I354" s="6">
        <f t="shared" ref="I354" si="199">IF(H352=0,0,I352/H352/IF(I353&lt;&gt;0,I353,100)*10000)</f>
        <v>0</v>
      </c>
    </row>
    <row r="355" spans="1:9" x14ac:dyDescent="0.25">
      <c r="A355" s="26" t="s">
        <v>11</v>
      </c>
      <c r="B355" s="16"/>
      <c r="C355" s="4"/>
      <c r="D355" s="6"/>
      <c r="E355" s="6"/>
      <c r="F355" s="6"/>
      <c r="G355" s="6"/>
      <c r="H355" s="6"/>
      <c r="I355" s="6"/>
    </row>
    <row r="356" spans="1:9" x14ac:dyDescent="0.25">
      <c r="A356" s="26" t="s">
        <v>27</v>
      </c>
      <c r="B356" s="14" t="s">
        <v>25</v>
      </c>
      <c r="C356" s="24">
        <v>0</v>
      </c>
      <c r="D356" s="24">
        <v>0</v>
      </c>
      <c r="E356" s="24">
        <v>0</v>
      </c>
      <c r="F356" s="24">
        <v>0</v>
      </c>
      <c r="G356" s="24">
        <v>0</v>
      </c>
      <c r="H356" s="24">
        <v>0</v>
      </c>
      <c r="I356" s="24">
        <v>0</v>
      </c>
    </row>
    <row r="357" spans="1:9" ht="46.8" x14ac:dyDescent="0.25">
      <c r="A357" s="26" t="s">
        <v>28</v>
      </c>
      <c r="B357" s="14" t="s">
        <v>23</v>
      </c>
      <c r="C357" s="24" t="s">
        <v>66</v>
      </c>
      <c r="D357" s="24" t="s">
        <v>66</v>
      </c>
      <c r="E357" s="24" t="s">
        <v>66</v>
      </c>
      <c r="F357" s="24" t="s">
        <v>66</v>
      </c>
      <c r="G357" s="24" t="s">
        <v>66</v>
      </c>
      <c r="H357" s="24" t="s">
        <v>66</v>
      </c>
      <c r="I357" s="24" t="s">
        <v>66</v>
      </c>
    </row>
    <row r="358" spans="1:9" ht="46.8" x14ac:dyDescent="0.25">
      <c r="A358" s="26" t="s">
        <v>29</v>
      </c>
      <c r="B358" s="14" t="s">
        <v>23</v>
      </c>
      <c r="C358" s="24" t="s">
        <v>66</v>
      </c>
      <c r="D358" s="6">
        <f t="shared" ref="D358" si="200">IF(C356=0,0,D356/C356/IF(D357&lt;&gt;0,D357,100)*10000)</f>
        <v>0</v>
      </c>
      <c r="E358" s="6">
        <f t="shared" ref="E358" si="201">IF(D356=0,0,E356/D356/IF(E357&lt;&gt;0,E357,100)*10000)</f>
        <v>0</v>
      </c>
      <c r="F358" s="6">
        <f t="shared" ref="F358" si="202">IF(E356=0,0,F356/E356/IF(F357&lt;&gt;0,F357,100)*10000)</f>
        <v>0</v>
      </c>
      <c r="G358" s="6">
        <f t="shared" ref="G358" si="203">IF(F356=0,0,G356/F356/IF(G357&lt;&gt;0,G357,100)*10000)</f>
        <v>0</v>
      </c>
      <c r="H358" s="6">
        <f t="shared" ref="H358" si="204">IF(G356=0,0,H356/G356/IF(H357&lt;&gt;0,H357,100)*10000)</f>
        <v>0</v>
      </c>
      <c r="I358" s="6">
        <f t="shared" ref="I358" si="205">IF(H356=0,0,I356/H356/IF(I357&lt;&gt;0,I357,100)*10000)</f>
        <v>0</v>
      </c>
    </row>
    <row r="359" spans="1:9" ht="31.2" x14ac:dyDescent="0.25">
      <c r="A359" s="26" t="s">
        <v>20</v>
      </c>
      <c r="B359" s="14"/>
      <c r="C359" s="4"/>
      <c r="D359" s="6"/>
      <c r="E359" s="6"/>
      <c r="F359" s="6"/>
      <c r="G359" s="6"/>
      <c r="H359" s="6"/>
      <c r="I359" s="6"/>
    </row>
    <row r="360" spans="1:9" x14ac:dyDescent="0.25">
      <c r="A360" s="26" t="s">
        <v>27</v>
      </c>
      <c r="B360" s="14" t="s">
        <v>25</v>
      </c>
      <c r="C360" s="24">
        <v>0</v>
      </c>
      <c r="D360" s="24">
        <v>0</v>
      </c>
      <c r="E360" s="24">
        <v>0</v>
      </c>
      <c r="F360" s="24">
        <v>0</v>
      </c>
      <c r="G360" s="24">
        <v>0</v>
      </c>
      <c r="H360" s="24">
        <v>0</v>
      </c>
      <c r="I360" s="24">
        <v>0</v>
      </c>
    </row>
    <row r="361" spans="1:9" ht="46.8" x14ac:dyDescent="0.25">
      <c r="A361" s="26" t="s">
        <v>28</v>
      </c>
      <c r="B361" s="14" t="s">
        <v>23</v>
      </c>
      <c r="C361" s="24" t="s">
        <v>66</v>
      </c>
      <c r="D361" s="24" t="s">
        <v>66</v>
      </c>
      <c r="E361" s="24" t="s">
        <v>66</v>
      </c>
      <c r="F361" s="24" t="s">
        <v>66</v>
      </c>
      <c r="G361" s="24" t="s">
        <v>66</v>
      </c>
      <c r="H361" s="24" t="s">
        <v>66</v>
      </c>
      <c r="I361" s="24" t="s">
        <v>66</v>
      </c>
    </row>
    <row r="362" spans="1:9" ht="46.8" x14ac:dyDescent="0.25">
      <c r="A362" s="26" t="s">
        <v>29</v>
      </c>
      <c r="B362" s="14" t="s">
        <v>23</v>
      </c>
      <c r="C362" s="24" t="s">
        <v>66</v>
      </c>
      <c r="D362" s="6">
        <f t="shared" ref="D362" si="206">IF(C360=0,0,D360/C360/IF(D361&lt;&gt;0,D361,100)*10000)</f>
        <v>0</v>
      </c>
      <c r="E362" s="6">
        <f t="shared" ref="E362" si="207">IF(D360=0,0,E360/D360/IF(E361&lt;&gt;0,E361,100)*10000)</f>
        <v>0</v>
      </c>
      <c r="F362" s="6">
        <f t="shared" ref="F362" si="208">IF(E360=0,0,F360/E360/IF(F361&lt;&gt;0,F361,100)*10000)</f>
        <v>0</v>
      </c>
      <c r="G362" s="6">
        <f t="shared" ref="G362" si="209">IF(F360=0,0,G360/F360/IF(G361&lt;&gt;0,G361,100)*10000)</f>
        <v>0</v>
      </c>
      <c r="H362" s="6">
        <f t="shared" ref="H362" si="210">IF(G360=0,0,H360/G360/IF(H361&lt;&gt;0,H361,100)*10000)</f>
        <v>0</v>
      </c>
      <c r="I362" s="6">
        <f t="shared" ref="I362" si="211">IF(H360=0,0,I360/H360/IF(I361&lt;&gt;0,I361,100)*10000)</f>
        <v>0</v>
      </c>
    </row>
    <row r="363" spans="1:9" ht="31.2" x14ac:dyDescent="0.25">
      <c r="A363" s="26" t="s">
        <v>13</v>
      </c>
      <c r="B363" s="16"/>
      <c r="C363" s="4"/>
      <c r="D363" s="6"/>
      <c r="E363" s="6"/>
      <c r="F363" s="6"/>
      <c r="G363" s="6"/>
      <c r="H363" s="6"/>
      <c r="I363" s="6"/>
    </row>
    <row r="364" spans="1:9" x14ac:dyDescent="0.25">
      <c r="A364" s="26" t="s">
        <v>27</v>
      </c>
      <c r="B364" s="14" t="s">
        <v>25</v>
      </c>
      <c r="C364" s="24">
        <v>0</v>
      </c>
      <c r="D364" s="24">
        <v>0</v>
      </c>
      <c r="E364" s="24">
        <v>0</v>
      </c>
      <c r="F364" s="24">
        <v>0</v>
      </c>
      <c r="G364" s="24">
        <v>0</v>
      </c>
      <c r="H364" s="24">
        <v>0</v>
      </c>
      <c r="I364" s="24">
        <v>0</v>
      </c>
    </row>
    <row r="365" spans="1:9" ht="46.8" x14ac:dyDescent="0.25">
      <c r="A365" s="26" t="s">
        <v>28</v>
      </c>
      <c r="B365" s="14" t="s">
        <v>23</v>
      </c>
      <c r="C365" s="24" t="s">
        <v>66</v>
      </c>
      <c r="D365" s="24" t="s">
        <v>66</v>
      </c>
      <c r="E365" s="24" t="s">
        <v>66</v>
      </c>
      <c r="F365" s="24" t="s">
        <v>66</v>
      </c>
      <c r="G365" s="24" t="s">
        <v>66</v>
      </c>
      <c r="H365" s="24" t="s">
        <v>66</v>
      </c>
      <c r="I365" s="24" t="s">
        <v>66</v>
      </c>
    </row>
    <row r="366" spans="1:9" ht="46.8" x14ac:dyDescent="0.25">
      <c r="A366" s="26" t="s">
        <v>29</v>
      </c>
      <c r="B366" s="14" t="s">
        <v>23</v>
      </c>
      <c r="C366" s="24" t="s">
        <v>66</v>
      </c>
      <c r="D366" s="6">
        <f t="shared" ref="D366" si="212">IF(C364=0,0,D364/C364/IF(D365&lt;&gt;0,D365,100)*10000)</f>
        <v>0</v>
      </c>
      <c r="E366" s="6">
        <f t="shared" ref="E366" si="213">IF(D364=0,0,E364/D364/IF(E365&lt;&gt;0,E365,100)*10000)</f>
        <v>0</v>
      </c>
      <c r="F366" s="6">
        <f t="shared" ref="F366" si="214">IF(E364=0,0,F364/E364/IF(F365&lt;&gt;0,F365,100)*10000)</f>
        <v>0</v>
      </c>
      <c r="G366" s="6">
        <f t="shared" ref="G366" si="215">IF(F364=0,0,G364/F364/IF(G365&lt;&gt;0,G365,100)*10000)</f>
        <v>0</v>
      </c>
      <c r="H366" s="6">
        <f t="shared" ref="H366" si="216">IF(G364=0,0,H364/G364/IF(H365&lt;&gt;0,H365,100)*10000)</f>
        <v>0</v>
      </c>
      <c r="I366" s="6">
        <f t="shared" ref="I366" si="217">IF(H364=0,0,I364/H364/IF(I365&lt;&gt;0,I365,100)*10000)</f>
        <v>0</v>
      </c>
    </row>
    <row r="367" spans="1:9" ht="31.2" x14ac:dyDescent="0.25">
      <c r="A367" s="26" t="s">
        <v>14</v>
      </c>
      <c r="B367" s="17"/>
      <c r="C367" s="4"/>
      <c r="D367" s="6"/>
      <c r="E367" s="6"/>
      <c r="F367" s="6"/>
      <c r="G367" s="6"/>
      <c r="H367" s="6"/>
      <c r="I367" s="6"/>
    </row>
    <row r="368" spans="1:9" x14ac:dyDescent="0.25">
      <c r="A368" s="26" t="s">
        <v>27</v>
      </c>
      <c r="B368" s="14" t="s">
        <v>25</v>
      </c>
      <c r="C368" s="24">
        <v>0</v>
      </c>
      <c r="D368" s="24">
        <v>0</v>
      </c>
      <c r="E368" s="24">
        <v>0</v>
      </c>
      <c r="F368" s="24">
        <v>0</v>
      </c>
      <c r="G368" s="24">
        <v>0</v>
      </c>
      <c r="H368" s="24">
        <v>0</v>
      </c>
      <c r="I368" s="24">
        <v>0</v>
      </c>
    </row>
    <row r="369" spans="1:9" ht="46.8" x14ac:dyDescent="0.25">
      <c r="A369" s="26" t="s">
        <v>28</v>
      </c>
      <c r="B369" s="14" t="s">
        <v>23</v>
      </c>
      <c r="C369" s="24" t="s">
        <v>66</v>
      </c>
      <c r="D369" s="24" t="s">
        <v>66</v>
      </c>
      <c r="E369" s="24" t="s">
        <v>66</v>
      </c>
      <c r="F369" s="24" t="s">
        <v>66</v>
      </c>
      <c r="G369" s="24" t="s">
        <v>66</v>
      </c>
      <c r="H369" s="24" t="s">
        <v>66</v>
      </c>
      <c r="I369" s="24" t="s">
        <v>66</v>
      </c>
    </row>
    <row r="370" spans="1:9" ht="46.8" x14ac:dyDescent="0.25">
      <c r="A370" s="26" t="s">
        <v>29</v>
      </c>
      <c r="B370" s="14" t="s">
        <v>23</v>
      </c>
      <c r="C370" s="24" t="s">
        <v>66</v>
      </c>
      <c r="D370" s="6">
        <f t="shared" ref="D370" si="218">IF(C368=0,0,D368/C368/IF(D369&lt;&gt;0,D369,100)*10000)</f>
        <v>0</v>
      </c>
      <c r="E370" s="6">
        <f t="shared" ref="E370" si="219">IF(D368=0,0,E368/D368/IF(E369&lt;&gt;0,E369,100)*10000)</f>
        <v>0</v>
      </c>
      <c r="F370" s="6">
        <f t="shared" ref="F370" si="220">IF(E368=0,0,F368/E368/IF(F369&lt;&gt;0,F369,100)*10000)</f>
        <v>0</v>
      </c>
      <c r="G370" s="6">
        <f t="shared" ref="G370" si="221">IF(F368=0,0,G368/F368/IF(G369&lt;&gt;0,G369,100)*10000)</f>
        <v>0</v>
      </c>
      <c r="H370" s="6">
        <f t="shared" ref="H370" si="222">IF(G368=0,0,H368/G368/IF(H369&lt;&gt;0,H369,100)*10000)</f>
        <v>0</v>
      </c>
      <c r="I370" s="6">
        <f t="shared" ref="I370" si="223">IF(H368=0,0,I368/H368/IF(I369&lt;&gt;0,I369,100)*10000)</f>
        <v>0</v>
      </c>
    </row>
    <row r="371" spans="1:9" x14ac:dyDescent="0.25">
      <c r="A371" s="34" t="s">
        <v>15</v>
      </c>
      <c r="B371" s="16"/>
      <c r="C371" s="4"/>
      <c r="D371" s="6"/>
      <c r="E371" s="6"/>
      <c r="F371" s="6"/>
      <c r="G371" s="6"/>
      <c r="H371" s="6"/>
      <c r="I371" s="6"/>
    </row>
    <row r="372" spans="1:9" x14ac:dyDescent="0.25">
      <c r="A372" s="26" t="s">
        <v>27</v>
      </c>
      <c r="B372" s="14" t="s">
        <v>25</v>
      </c>
      <c r="C372" s="24">
        <v>0</v>
      </c>
      <c r="D372" s="24">
        <v>0</v>
      </c>
      <c r="E372" s="24">
        <v>0</v>
      </c>
      <c r="F372" s="24">
        <v>0</v>
      </c>
      <c r="G372" s="24">
        <v>0</v>
      </c>
      <c r="H372" s="24">
        <v>0</v>
      </c>
      <c r="I372" s="24">
        <v>0</v>
      </c>
    </row>
    <row r="373" spans="1:9" ht="46.8" x14ac:dyDescent="0.25">
      <c r="A373" s="26" t="s">
        <v>28</v>
      </c>
      <c r="B373" s="14" t="s">
        <v>23</v>
      </c>
      <c r="C373" s="24" t="s">
        <v>66</v>
      </c>
      <c r="D373" s="24" t="s">
        <v>66</v>
      </c>
      <c r="E373" s="24" t="s">
        <v>66</v>
      </c>
      <c r="F373" s="24" t="s">
        <v>66</v>
      </c>
      <c r="G373" s="24" t="s">
        <v>66</v>
      </c>
      <c r="H373" s="24" t="s">
        <v>66</v>
      </c>
      <c r="I373" s="24" t="s">
        <v>66</v>
      </c>
    </row>
    <row r="374" spans="1:9" ht="46.8" x14ac:dyDescent="0.25">
      <c r="A374" s="26" t="s">
        <v>29</v>
      </c>
      <c r="B374" s="14" t="s">
        <v>23</v>
      </c>
      <c r="C374" s="24" t="s">
        <v>66</v>
      </c>
      <c r="D374" s="6">
        <f t="shared" ref="D374" si="224">IF(C372=0,0,D372/C372/IF(D373&lt;&gt;0,D373,100)*10000)</f>
        <v>0</v>
      </c>
      <c r="E374" s="6">
        <f t="shared" ref="E374" si="225">IF(D372=0,0,E372/D372/IF(E373&lt;&gt;0,E373,100)*10000)</f>
        <v>0</v>
      </c>
      <c r="F374" s="6">
        <f t="shared" ref="F374" si="226">IF(E372=0,0,F372/E372/IF(F373&lt;&gt;0,F373,100)*10000)</f>
        <v>0</v>
      </c>
      <c r="G374" s="6">
        <f t="shared" ref="G374" si="227">IF(F372=0,0,G372/F372/IF(G373&lt;&gt;0,G373,100)*10000)</f>
        <v>0</v>
      </c>
      <c r="H374" s="6">
        <f t="shared" ref="H374" si="228">IF(G372=0,0,H372/G372/IF(H373&lt;&gt;0,H373,100)*10000)</f>
        <v>0</v>
      </c>
      <c r="I374" s="6">
        <f t="shared" ref="I374" si="229">IF(H372=0,0,I372/H372/IF(I373&lt;&gt;0,I373,100)*10000)</f>
        <v>0</v>
      </c>
    </row>
  </sheetData>
  <mergeCells count="22">
    <mergeCell ref="H1:I1"/>
    <mergeCell ref="A3:I3"/>
    <mergeCell ref="A102:A103"/>
    <mergeCell ref="A7:I7"/>
    <mergeCell ref="A21:I21"/>
    <mergeCell ref="A34:I34"/>
    <mergeCell ref="A47:I47"/>
    <mergeCell ref="A53:I53"/>
    <mergeCell ref="A69:I69"/>
    <mergeCell ref="A82:I82"/>
    <mergeCell ref="A95:I95"/>
    <mergeCell ref="A5:A6"/>
    <mergeCell ref="B5:B6"/>
    <mergeCell ref="A96:A97"/>
    <mergeCell ref="A98:A99"/>
    <mergeCell ref="A100:A101"/>
    <mergeCell ref="A330:I330"/>
    <mergeCell ref="A104:I104"/>
    <mergeCell ref="A150:I150"/>
    <mergeCell ref="A195:I195"/>
    <mergeCell ref="A240:I240"/>
    <mergeCell ref="A285:I285"/>
  </mergeCells>
  <pageMargins left="1.1811023622047245" right="0.39370078740157483" top="0.78740157480314965" bottom="0.78740157480314965" header="0.39370078740157483" footer="0.47244094488188981"/>
  <pageSetup paperSize="9" scale="72" firstPageNumber="17" fitToHeight="50" orientation="portrait" cellComments="asDisplayed" useFirstPageNumber="1" r:id="rId1"/>
  <headerFooter>
    <oddHeader>&amp;C&amp;"Times New Roman,обычный"&amp;P</oddHeader>
  </headerFooter>
  <extLst>
    <ext uri="smNativeData">
      <pm:sheetPrefs xmlns:pm="smNativeData" day="162211754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3'!Excel_BuiltIn_Print_Area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Boiko</cp:lastModifiedBy>
  <cp:revision>0</cp:revision>
  <cp:lastPrinted>2022-06-20T07:36:03Z</cp:lastPrinted>
  <dcterms:created xsi:type="dcterms:W3CDTF">2010-04-20T10:34:11Z</dcterms:created>
  <dcterms:modified xsi:type="dcterms:W3CDTF">2022-08-26T08:33:51Z</dcterms:modified>
</cp:coreProperties>
</file>